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3_SCT Tenders\3_SINGRAULI\26_028_CW_LP_SGL\02 Tender Docs\PDF Files\"/>
    </mc:Choice>
  </mc:AlternateContent>
  <xr:revisionPtr revIDLastSave="0" documentId="13_ncr:1_{09C5AEB1-74BC-4B3A-8773-FF54DE7D9802}" xr6:coauthVersionLast="36" xr6:coauthVersionMax="36" xr10:uidLastSave="{00000000-0000-0000-0000-000000000000}"/>
  <bookViews>
    <workbookView xWindow="0" yWindow="0" windowWidth="24000" windowHeight="9405" xr2:uid="{100C44C1-BBA0-49AD-BDEB-35BCB0AA90D3}"/>
  </bookViews>
  <sheets>
    <sheet name="Price Bid#1 (2)" sheetId="3" r:id="rId1"/>
  </sheets>
  <externalReferences>
    <externalReference r:id="rId2"/>
    <externalReference r:id="rId3"/>
    <externalReference r:id="rId4"/>
    <externalReference r:id="rId5"/>
    <externalReference r:id="rId6"/>
    <externalReference r:id="rId7"/>
  </externalReferences>
  <definedNames>
    <definedName name="cashbook" localSheetId="0">#REF!</definedName>
    <definedName name="cashbook">#REF!</definedName>
    <definedName name="cashflo" localSheetId="0">#REF!</definedName>
    <definedName name="cashflo">#REF!</definedName>
    <definedName name="CF__3c" localSheetId="0">#REF!</definedName>
    <definedName name="CF__3c">#REF!</definedName>
    <definedName name="cf3b" localSheetId="0">#REF!</definedName>
    <definedName name="cf3b">#REF!</definedName>
    <definedName name="CFB" localSheetId="0">#REF!</definedName>
    <definedName name="CFB">#REF!</definedName>
    <definedName name="das" localSheetId="0">[1]PersClms!#REF!</definedName>
    <definedName name="das">[1]PersClms!#REF!</definedName>
    <definedName name="DATA10" localSheetId="0">[2]Sheet1!#REF!</definedName>
    <definedName name="DATA10">[2]Sheet1!#REF!</definedName>
    <definedName name="DATA11">[2]Sheet1!#REF!</definedName>
    <definedName name="DATA12">[2]Sheet1!#REF!</definedName>
    <definedName name="DATA13">'[3]ESP Ranipet'!#REF!</definedName>
    <definedName name="DATA14">[2]Sheet1!#REF!</definedName>
    <definedName name="DATA15">[2]Sheet1!#REF!</definedName>
    <definedName name="DATA16">[2]Sheet1!#REF!</definedName>
    <definedName name="DATA17">[2]Sheet1!#REF!</definedName>
    <definedName name="DATA18">[2]Sheet1!#REF!</definedName>
    <definedName name="DATA19">[2]Sheet1!#REF!</definedName>
    <definedName name="DATA2">'[3]ESP Ranipet'!#REF!</definedName>
    <definedName name="DATA20">[2]Sheet1!#REF!</definedName>
    <definedName name="DATA21">[2]Sheet1!#REF!</definedName>
    <definedName name="DATA22">'[3]ESP Ranipet'!#REF!</definedName>
    <definedName name="DATA23">'[3]ESP Ranipet'!#REF!</definedName>
    <definedName name="DATA24">'[3]ESP Ranipet'!#REF!</definedName>
    <definedName name="DATA25">'[3]ESP Ranipet'!#REF!</definedName>
    <definedName name="DATA26">'[3]ESP Ranipet'!#REF!</definedName>
    <definedName name="DATA27">'[3]ESP Ranipet'!#REF!</definedName>
    <definedName name="DATA28">'[3]ESP Ranipet'!#REF!</definedName>
    <definedName name="DATA29">'[3]ESP Ranipet'!#REF!</definedName>
    <definedName name="DATA3">[2]Sheet1!#REF!</definedName>
    <definedName name="DATA30">'[3]ESP Ranipet'!#REF!</definedName>
    <definedName name="DATA4">[2]Sheet1!#REF!</definedName>
    <definedName name="DATA5">'[3]ESP Ranipet'!#REF!</definedName>
    <definedName name="DATA7">[2]Sheet1!#REF!</definedName>
    <definedName name="DATA8">[2]Sheet1!#REF!</definedName>
    <definedName name="DATA9">[2]Sheet1!#REF!</definedName>
    <definedName name="_xlnm.Database" localSheetId="0">#REF!</definedName>
    <definedName name="_xlnm.Database">#REF!</definedName>
    <definedName name="JVentry" localSheetId="0">#REF!</definedName>
    <definedName name="JVentry">#REF!</definedName>
    <definedName name="jvhide" localSheetId="0">[1]cbjv0304!#REF!,[1]cbjv0304!#REF!,[1]cbjv0304!#REF!</definedName>
    <definedName name="jvhide">[1]cbjv0304!#REF!,[1]cbjv0304!#REF!,[1]cbjv0304!#REF!</definedName>
    <definedName name="MEAU">[4]PL1!$A$1:$L$178</definedName>
    <definedName name="occpnt" localSheetId="0">#REF!</definedName>
    <definedName name="occpnt">#REF!</definedName>
    <definedName name="PerClmDAS" localSheetId="0">[1]PersClms!#REF!</definedName>
    <definedName name="PerClmDAS">[1]PersClms!#REF!</definedName>
    <definedName name="_xlnm.Print_Area" localSheetId="0">'Price Bid#1 (2)'!$A$1:$H$25</definedName>
    <definedName name="TESTHKEY">'[3]ESP Ranipet'!#REF!</definedName>
    <definedName name="word3" localSheetId="0">#REF!</definedName>
    <definedName name="word3">#REF!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2" i="3" l="1"/>
  <c r="H23" i="3" s="1"/>
  <c r="B22" i="3"/>
  <c r="F20" i="3"/>
  <c r="D20" i="3"/>
  <c r="B20" i="3"/>
  <c r="F19" i="3"/>
  <c r="D19" i="3"/>
  <c r="B19" i="3"/>
  <c r="F18" i="3"/>
  <c r="D18" i="3"/>
  <c r="B18" i="3"/>
  <c r="F17" i="3"/>
  <c r="D17" i="3"/>
  <c r="B17" i="3"/>
  <c r="F16" i="3"/>
  <c r="D16" i="3"/>
  <c r="C16" i="3"/>
  <c r="B11" i="3"/>
  <c r="H8" i="3"/>
  <c r="H11" i="3" s="1"/>
  <c r="H7" i="3"/>
  <c r="G18" i="3" l="1"/>
  <c r="H18" i="3" s="1"/>
  <c r="G20" i="3"/>
  <c r="H20" i="3" s="1"/>
  <c r="G19" i="3"/>
  <c r="H19" i="3" s="1"/>
  <c r="G16" i="3"/>
  <c r="H16" i="3" s="1"/>
  <c r="H10" i="3"/>
  <c r="H9" i="3"/>
  <c r="G17" i="3"/>
  <c r="H17" i="3" s="1"/>
  <c r="R17" i="3"/>
  <c r="R18" i="3" s="1"/>
  <c r="T18" i="3" l="1"/>
  <c r="U18" i="3" s="1"/>
  <c r="O18" i="3"/>
  <c r="W18" i="3" l="1"/>
  <c r="V18" i="3"/>
</calcChain>
</file>

<file path=xl/sharedStrings.xml><?xml version="1.0" encoding="utf-8"?>
<sst xmlns="http://schemas.openxmlformats.org/spreadsheetml/2006/main" count="43" uniqueCount="37">
  <si>
    <t>Price Bid</t>
  </si>
  <si>
    <t>Part B : Format to quote Total Amount</t>
  </si>
  <si>
    <t>Total Amount for the entire Bill of Quantities(BOQ) given below for Section A</t>
  </si>
  <si>
    <t>SECTION</t>
  </si>
  <si>
    <t>DESCRIPTION OF PACKAGES / ITEM OF WORK</t>
  </si>
  <si>
    <t>Percentage weightage</t>
  </si>
  <si>
    <t>TOTAL PRICE IN FIGURES (RS)</t>
  </si>
  <si>
    <t>A</t>
  </si>
  <si>
    <t>Total Combined Contract Value</t>
  </si>
  <si>
    <t>SN</t>
  </si>
  <si>
    <t>Contract (Main Package)</t>
  </si>
  <si>
    <t>Rate schedule Identifier</t>
  </si>
  <si>
    <t>QTY</t>
  </si>
  <si>
    <t>UOM</t>
  </si>
  <si>
    <t>Weightage/ Factor  "X"</t>
  </si>
  <si>
    <t>UNIT RATE (Rs.) 
B</t>
  </si>
  <si>
    <t>AMOUNT (Rs.) 
C = A * B</t>
  </si>
  <si>
    <t>MT</t>
  </si>
  <si>
    <t>FIXED VALUE</t>
  </si>
  <si>
    <t>Grand Total Amount (In Figures) Rounded off</t>
  </si>
  <si>
    <t>Grand Total Amount (In Words)</t>
  </si>
  <si>
    <t>E &amp; C of CW Piping,</t>
  </si>
  <si>
    <t>B</t>
  </si>
  <si>
    <t>Deployment of 1 nos of 75 MT Crane</t>
  </si>
  <si>
    <t>CW and LP Piping Package@</t>
  </si>
  <si>
    <t>Section A</t>
  </si>
  <si>
    <t>Section B</t>
  </si>
  <si>
    <t>2A</t>
  </si>
  <si>
    <t>2B</t>
  </si>
  <si>
    <t>2C</t>
  </si>
  <si>
    <t>2D</t>
  </si>
  <si>
    <t>Cost/Month</t>
  </si>
  <si>
    <t>CW PIPING</t>
  </si>
  <si>
    <t>PVC and ORC Shall Not be applicable on Section B</t>
  </si>
  <si>
    <t>You are requested to refer TCC BOQ CUM Rate Schedule for correctness.</t>
  </si>
  <si>
    <t>This Excel file of BOQ CUM RATE SCHEDULE is attached for reference purpose only and should not be uploaded with tender documents.</t>
  </si>
  <si>
    <t xml:space="preserve">
Erection, commissioning &amp; Trial Operation of Main Circulating Cooling Water, Auxiliary Cooling Water and LP Piping Consisting of Raw Water Piping, Plant Water Piping, TG and SG DMCW Piping, Instrument and Air Piping, Potable Water and associated LP Piping including application of lining, Insulation, supply &amp; painting as and where required including Handling of materials at BHEL / Client's Stores / Storage Yard and transportation to site, and handing over of Main Circulation Cooling Water Supply and Return line, Auxiliary Cooling Water Piping and LP PIPING including E&amp;C of BF Valve, ARVs etc and any other equipment/ structure required for the completion of the package including supply &amp; installation of items as per BOQ of 2X800 MW NTPC Singrauli Stage III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</si>
</sst>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_(* #,##0_);_(* \(#,##0\);_(* &quot;-&quot;??_);_(@_)"/>
    <numFmt numFmtId="166" formatCode="0.0000000%"/>
    <numFmt numFmtId="167" formatCode="0.0000%"/>
    <numFmt numFmtId="168" formatCode="0.0%"/>
    <numFmt numFmtId="169" formatCode="_ * #,##0_ ;_ * \-#,##0_ ;_ * &quot;-&quot;??_ ;_ @_ "/>
    <numFmt numFmtId="170" formatCode="_(* #,##0.000_);_(* \(#,##0.000\);_(* &quot;-&quot;??_);_(@_)"/>
    <numFmt numFmtId="171" formatCode="_(* #,##0.0_);_(* \(#,##0.0\);_(* &quot;-&quot;??_);_(@_)"/>
    <numFmt numFmtId="172" formatCode="_(* #,##0.000000_);_(* \(#,##0.000000\);_(* &quot;-&quot;??_);_(@_)"/>
    <numFmt numFmtId="173" formatCode="_(* #,##0.00000_);_(* \(#,##0.00000\);_(* &quot;-&quot;??_);_(@_)"/>
    <numFmt numFmtId="174" formatCode="_(* #,##0.0000000000_);_(* \(#,##0.0000000000\);_(* &quot;-&quot;??_);_(@_)"/>
    <numFmt numFmtId="175" formatCode="_(* #,##0.0000_);_(* \(#,##0.0000\);_(* &quot;-&quot;??_);_(@_)"/>
    <numFmt numFmtId="176" formatCode="_(* #,##0.00000000000000_);_(* \(#,##0.00000000000000\);_(* &quot;-&quot;??_);_(@_)"/>
    <numFmt numFmtId="177" formatCode="_(* #,##0.000000000000000_);_(* \(#,##0.000000000000000\);_(* &quot;-&quot;??_);_(@_)"/>
    <numFmt numFmtId="178" formatCode="0.00000000000"/>
    <numFmt numFmtId="179" formatCode="&quot;₹&quot;\ #,##0.00"/>
  </numFmts>
  <fonts count="21" x14ac:knownFonts="1">
    <font>
      <sz val="11"/>
      <color theme="1"/>
      <name val="Calibri"/>
      <family val="2"/>
      <scheme val="minor"/>
    </font>
    <font>
      <sz val="11"/>
      <color theme="1"/>
      <name val="Calibri"/>
      <family val="2"/>
      <scheme val="minor"/>
    </font>
    <font>
      <sz val="10"/>
      <name val="Arial"/>
      <family val="2"/>
    </font>
    <font>
      <sz val="16"/>
      <name val="Arial"/>
      <family val="2"/>
    </font>
    <font>
      <b/>
      <sz val="16"/>
      <name val="Arial"/>
      <family val="2"/>
    </font>
    <font>
      <sz val="14"/>
      <name val="Arial"/>
      <family val="2"/>
    </font>
    <font>
      <sz val="18"/>
      <name val="Arial"/>
      <family val="2"/>
    </font>
    <font>
      <sz val="20"/>
      <name val="Arial"/>
      <family val="2"/>
    </font>
    <font>
      <b/>
      <sz val="22"/>
      <name val="Arial"/>
      <family val="2"/>
    </font>
    <font>
      <b/>
      <sz val="18"/>
      <name val="Arial"/>
      <family val="2"/>
    </font>
    <font>
      <b/>
      <sz val="14"/>
      <name val="Arial"/>
      <family val="2"/>
    </font>
    <font>
      <b/>
      <sz val="16"/>
      <color theme="1"/>
      <name val="Arial"/>
      <family val="2"/>
    </font>
    <font>
      <sz val="22"/>
      <color theme="1"/>
      <name val="Calibri"/>
      <family val="2"/>
      <scheme val="minor"/>
    </font>
    <font>
      <sz val="16"/>
      <color theme="1"/>
      <name val="Arial"/>
      <family val="2"/>
    </font>
    <font>
      <sz val="11"/>
      <color theme="1"/>
      <name val="Arial"/>
      <family val="2"/>
    </font>
    <font>
      <b/>
      <sz val="18"/>
      <name val="Calibri Light"/>
      <family val="1"/>
      <scheme val="major"/>
    </font>
    <font>
      <b/>
      <sz val="20"/>
      <name val="Calibri Light"/>
      <family val="1"/>
      <scheme val="major"/>
    </font>
    <font>
      <b/>
      <sz val="18"/>
      <color theme="1"/>
      <name val="Arial"/>
      <family val="2"/>
    </font>
    <font>
      <sz val="12"/>
      <name val="Arial"/>
      <family val="2"/>
    </font>
    <font>
      <b/>
      <sz val="20"/>
      <name val="Arial"/>
      <family val="2"/>
    </font>
    <font>
      <b/>
      <sz val="2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s>
  <borders count="19">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164" fontId="2" fillId="0" borderId="0" applyFont="0" applyFill="0" applyBorder="0" applyAlignment="0" applyProtection="0"/>
    <xf numFmtId="0" fontId="2" fillId="0" borderId="0"/>
    <xf numFmtId="0" fontId="1" fillId="0" borderId="0"/>
    <xf numFmtId="9" fontId="2" fillId="0" borderId="0" applyFont="0" applyFill="0" applyBorder="0" applyAlignment="0" applyProtection="0"/>
    <xf numFmtId="0" fontId="2" fillId="0" borderId="0"/>
    <xf numFmtId="0" fontId="1" fillId="0" borderId="0"/>
    <xf numFmtId="0" fontId="1" fillId="0" borderId="0"/>
    <xf numFmtId="9" fontId="2" fillId="0" borderId="0" applyFont="0" applyFill="0" applyBorder="0" applyAlignment="0" applyProtection="0"/>
  </cellStyleXfs>
  <cellXfs count="102">
    <xf numFmtId="0" fontId="0" fillId="0" borderId="0" xfId="0"/>
    <xf numFmtId="165" fontId="0" fillId="0" borderId="0" xfId="1" applyNumberFormat="1" applyFont="1" applyAlignment="1">
      <alignment wrapText="1"/>
    </xf>
    <xf numFmtId="165" fontId="0" fillId="0" borderId="0" xfId="1" applyNumberFormat="1" applyFont="1" applyAlignment="1">
      <alignment horizontal="center" vertical="center" wrapText="1"/>
    </xf>
    <xf numFmtId="165" fontId="0" fillId="0" borderId="0" xfId="1" applyNumberFormat="1" applyFont="1" applyAlignment="1">
      <alignment horizontal="center" wrapText="1"/>
    </xf>
    <xf numFmtId="165" fontId="6" fillId="0" borderId="0" xfId="1" applyNumberFormat="1" applyFont="1" applyAlignment="1">
      <alignment wrapText="1"/>
    </xf>
    <xf numFmtId="165" fontId="5" fillId="0" borderId="0" xfId="1" applyNumberFormat="1" applyFont="1" applyAlignment="1">
      <alignment horizontal="center" wrapText="1"/>
    </xf>
    <xf numFmtId="43" fontId="5" fillId="0" borderId="0" xfId="1" applyNumberFormat="1" applyFont="1" applyAlignment="1">
      <alignment horizontal="center" wrapText="1"/>
    </xf>
    <xf numFmtId="165" fontId="7" fillId="0" borderId="0" xfId="1" applyNumberFormat="1" applyFont="1" applyAlignment="1">
      <alignment wrapText="1"/>
    </xf>
    <xf numFmtId="165" fontId="4" fillId="2" borderId="11" xfId="1" applyNumberFormat="1" applyFont="1" applyFill="1" applyBorder="1" applyAlignment="1">
      <alignment horizontal="center" vertical="center" wrapText="1"/>
    </xf>
    <xf numFmtId="165" fontId="0" fillId="2" borderId="0" xfId="1" applyNumberFormat="1" applyFont="1" applyFill="1" applyAlignment="1">
      <alignment wrapText="1"/>
    </xf>
    <xf numFmtId="165" fontId="3" fillId="2" borderId="0" xfId="1" applyNumberFormat="1" applyFont="1" applyFill="1" applyAlignment="1">
      <alignment wrapText="1"/>
    </xf>
    <xf numFmtId="43" fontId="0" fillId="2" borderId="0" xfId="1" applyNumberFormat="1" applyFont="1" applyFill="1" applyAlignment="1">
      <alignment wrapText="1"/>
    </xf>
    <xf numFmtId="165" fontId="5" fillId="2" borderId="0" xfId="1" applyNumberFormat="1" applyFont="1" applyFill="1" applyAlignment="1">
      <alignment wrapText="1"/>
    </xf>
    <xf numFmtId="173" fontId="5" fillId="2" borderId="0" xfId="1" applyNumberFormat="1" applyFont="1" applyFill="1" applyAlignment="1">
      <alignment wrapText="1"/>
    </xf>
    <xf numFmtId="165" fontId="0" fillId="2" borderId="0" xfId="1" applyNumberFormat="1" applyFont="1" applyFill="1" applyAlignment="1">
      <alignment horizontal="center" vertical="center" wrapText="1"/>
    </xf>
    <xf numFmtId="165" fontId="7" fillId="2" borderId="0" xfId="1" applyNumberFormat="1" applyFont="1" applyFill="1" applyAlignment="1">
      <alignment wrapText="1"/>
    </xf>
    <xf numFmtId="170" fontId="5" fillId="2" borderId="0" xfId="1" applyNumberFormat="1" applyFont="1" applyFill="1" applyAlignment="1">
      <alignment wrapText="1"/>
    </xf>
    <xf numFmtId="174" fontId="0" fillId="2" borderId="0" xfId="1" applyNumberFormat="1" applyFont="1" applyFill="1" applyAlignment="1">
      <alignment wrapText="1"/>
    </xf>
    <xf numFmtId="173" fontId="0" fillId="2" borderId="0" xfId="1" applyNumberFormat="1" applyFont="1" applyFill="1" applyAlignment="1">
      <alignment wrapText="1"/>
    </xf>
    <xf numFmtId="175" fontId="0" fillId="2" borderId="0" xfId="1" applyNumberFormat="1" applyFont="1" applyFill="1" applyAlignment="1">
      <alignment wrapText="1"/>
    </xf>
    <xf numFmtId="176" fontId="0" fillId="0" borderId="0" xfId="1" applyNumberFormat="1" applyFont="1" applyAlignment="1">
      <alignment wrapText="1"/>
    </xf>
    <xf numFmtId="177" fontId="0" fillId="0" borderId="0" xfId="1" applyNumberFormat="1" applyFont="1" applyAlignment="1">
      <alignment wrapText="1"/>
    </xf>
    <xf numFmtId="172" fontId="7" fillId="2" borderId="0" xfId="1" applyNumberFormat="1" applyFont="1" applyFill="1" applyAlignment="1">
      <alignment wrapText="1"/>
    </xf>
    <xf numFmtId="165" fontId="8" fillId="0" borderId="9" xfId="1" applyNumberFormat="1" applyFont="1" applyFill="1" applyBorder="1" applyAlignment="1">
      <alignment horizontal="left" vertical="center"/>
    </xf>
    <xf numFmtId="165" fontId="8" fillId="0" borderId="10" xfId="1" applyNumberFormat="1" applyFont="1" applyFill="1" applyBorder="1" applyAlignment="1">
      <alignment horizontal="center" vertical="center" wrapText="1"/>
    </xf>
    <xf numFmtId="165" fontId="9" fillId="0" borderId="10" xfId="1" applyNumberFormat="1" applyFont="1" applyFill="1" applyBorder="1" applyAlignment="1">
      <alignment horizontal="center" vertical="center" wrapText="1"/>
    </xf>
    <xf numFmtId="165" fontId="10" fillId="0" borderId="10" xfId="1" applyNumberFormat="1" applyFont="1" applyFill="1" applyBorder="1" applyAlignment="1">
      <alignment horizontal="center" vertical="center" wrapText="1"/>
    </xf>
    <xf numFmtId="165" fontId="8" fillId="0" borderId="9" xfId="1" applyNumberFormat="1" applyFont="1" applyFill="1" applyBorder="1" applyAlignment="1">
      <alignment horizontal="left" vertical="center" wrapText="1"/>
    </xf>
    <xf numFmtId="165" fontId="8" fillId="0" borderId="9" xfId="1" applyNumberFormat="1" applyFont="1" applyFill="1" applyBorder="1" applyAlignment="1">
      <alignment horizontal="center" vertical="center" wrapText="1"/>
    </xf>
    <xf numFmtId="0" fontId="11" fillId="2" borderId="11" xfId="2" applyFont="1" applyFill="1" applyBorder="1" applyAlignment="1">
      <alignment horizontal="center" vertical="center" wrapText="1"/>
    </xf>
    <xf numFmtId="0" fontId="11" fillId="2" borderId="11" xfId="2" applyFont="1" applyFill="1" applyBorder="1" applyAlignment="1">
      <alignment horizontal="center" vertical="center"/>
    </xf>
    <xf numFmtId="166" fontId="13" fillId="2" borderId="11" xfId="2" applyNumberFormat="1" applyFont="1" applyFill="1" applyBorder="1" applyAlignment="1">
      <alignment horizontal="center" vertical="center"/>
    </xf>
    <xf numFmtId="0" fontId="14" fillId="2" borderId="11" xfId="2" applyNumberFormat="1" applyFont="1" applyFill="1" applyBorder="1" applyAlignment="1">
      <alignment horizontal="center" vertical="center"/>
    </xf>
    <xf numFmtId="165" fontId="15" fillId="2" borderId="11" xfId="1" applyNumberFormat="1" applyFont="1" applyFill="1" applyBorder="1" applyAlignment="1">
      <alignment horizontal="center" vertical="center" wrapText="1"/>
    </xf>
    <xf numFmtId="0" fontId="11" fillId="2" borderId="9" xfId="2" applyFont="1" applyFill="1" applyBorder="1" applyAlignment="1">
      <alignment horizontal="center" vertical="center"/>
    </xf>
    <xf numFmtId="167" fontId="13" fillId="2" borderId="11" xfId="2" applyNumberFormat="1" applyFont="1" applyFill="1" applyBorder="1" applyAlignment="1">
      <alignment horizontal="center" vertical="center"/>
    </xf>
    <xf numFmtId="165" fontId="8" fillId="2" borderId="9" xfId="1" applyNumberFormat="1" applyFont="1" applyFill="1" applyBorder="1" applyAlignment="1">
      <alignment horizontal="center" vertical="center" wrapText="1"/>
    </xf>
    <xf numFmtId="10" fontId="11" fillId="2" borderId="11" xfId="2" applyNumberFormat="1" applyFont="1" applyFill="1" applyBorder="1" applyAlignment="1">
      <alignment horizontal="center" vertical="center"/>
    </xf>
    <xf numFmtId="168" fontId="11" fillId="2" borderId="11" xfId="8" applyNumberFormat="1" applyFont="1" applyFill="1" applyBorder="1" applyAlignment="1">
      <alignment horizontal="center" vertical="center" wrapText="1"/>
    </xf>
    <xf numFmtId="0" fontId="11" fillId="2" borderId="12" xfId="2" applyFont="1" applyFill="1" applyBorder="1" applyAlignment="1">
      <alignment horizontal="center" vertical="center" wrapText="1"/>
    </xf>
    <xf numFmtId="169" fontId="15" fillId="2" borderId="11" xfId="1" applyNumberFormat="1" applyFont="1" applyFill="1" applyBorder="1" applyAlignment="1">
      <alignment horizontal="center" vertical="center" wrapText="1"/>
    </xf>
    <xf numFmtId="165" fontId="8" fillId="2" borderId="11" xfId="1" applyNumberFormat="1" applyFont="1" applyFill="1" applyBorder="1" applyAlignment="1">
      <alignment horizontal="center" vertical="center" wrapText="1"/>
    </xf>
    <xf numFmtId="165" fontId="0" fillId="0" borderId="11" xfId="1" applyNumberFormat="1" applyFont="1" applyBorder="1" applyAlignment="1">
      <alignment wrapText="1"/>
    </xf>
    <xf numFmtId="0" fontId="17" fillId="2" borderId="11" xfId="2" applyFont="1" applyFill="1" applyBorder="1" applyAlignment="1">
      <alignment horizontal="center" vertical="center" wrapText="1"/>
    </xf>
    <xf numFmtId="43" fontId="4" fillId="2" borderId="11" xfId="1" applyNumberFormat="1" applyFont="1" applyFill="1" applyBorder="1" applyAlignment="1">
      <alignment horizontal="center" vertical="center" wrapText="1"/>
    </xf>
    <xf numFmtId="165" fontId="4" fillId="2" borderId="9" xfId="1" applyNumberFormat="1" applyFont="1" applyFill="1" applyBorder="1" applyAlignment="1">
      <alignment horizontal="center" vertical="center" wrapText="1"/>
    </xf>
    <xf numFmtId="165" fontId="4" fillId="2" borderId="10" xfId="1" applyNumberFormat="1" applyFont="1" applyFill="1" applyBorder="1" applyAlignment="1">
      <alignment horizontal="center" vertical="center" wrapText="1"/>
    </xf>
    <xf numFmtId="165" fontId="4" fillId="2" borderId="12" xfId="1" applyNumberFormat="1" applyFont="1" applyFill="1" applyBorder="1" applyAlignment="1">
      <alignment horizontal="center" vertical="center" wrapText="1"/>
    </xf>
    <xf numFmtId="165" fontId="4" fillId="2" borderId="9" xfId="1" applyNumberFormat="1" applyFont="1" applyFill="1" applyBorder="1" applyAlignment="1">
      <alignment vertical="center" wrapText="1"/>
    </xf>
    <xf numFmtId="165" fontId="4" fillId="2" borderId="10" xfId="1" applyNumberFormat="1" applyFont="1" applyFill="1" applyBorder="1" applyAlignment="1">
      <alignment vertical="center" wrapText="1"/>
    </xf>
    <xf numFmtId="165" fontId="4" fillId="2" borderId="12" xfId="1" applyNumberFormat="1" applyFont="1" applyFill="1" applyBorder="1" applyAlignment="1">
      <alignment vertical="center" wrapText="1"/>
    </xf>
    <xf numFmtId="0" fontId="12" fillId="2" borderId="11" xfId="7" applyFont="1" applyFill="1" applyBorder="1" applyAlignment="1">
      <alignment horizontal="center" vertical="center"/>
    </xf>
    <xf numFmtId="0" fontId="12" fillId="2" borderId="11" xfId="7" applyFont="1" applyFill="1" applyBorder="1" applyAlignment="1">
      <alignment horizontal="left" vertical="center" wrapText="1"/>
    </xf>
    <xf numFmtId="165" fontId="6" fillId="2" borderId="11" xfId="1" applyNumberFormat="1" applyFont="1" applyFill="1" applyBorder="1" applyAlignment="1">
      <alignment horizontal="center" vertical="center" wrapText="1"/>
    </xf>
    <xf numFmtId="164" fontId="10" fillId="2" borderId="11" xfId="1" applyNumberFormat="1" applyFont="1" applyFill="1" applyBorder="1" applyAlignment="1">
      <alignment horizontal="left" vertical="center" wrapText="1" indent="1"/>
    </xf>
    <xf numFmtId="165" fontId="5" fillId="2" borderId="11" xfId="1" applyNumberFormat="1" applyFont="1" applyFill="1" applyBorder="1" applyAlignment="1">
      <alignment horizontal="center" vertical="center" wrapText="1"/>
    </xf>
    <xf numFmtId="178" fontId="3" fillId="2" borderId="11" xfId="4" applyNumberFormat="1" applyFont="1" applyFill="1" applyBorder="1" applyAlignment="1">
      <alignment horizontal="center" vertical="center" wrapText="1"/>
    </xf>
    <xf numFmtId="164" fontId="4" fillId="2" borderId="11" xfId="1" applyNumberFormat="1" applyFont="1" applyFill="1" applyBorder="1" applyAlignment="1">
      <alignment horizontal="center" vertical="center" wrapText="1"/>
    </xf>
    <xf numFmtId="171" fontId="3" fillId="2" borderId="11" xfId="1" applyNumberFormat="1" applyFont="1" applyFill="1" applyBorder="1" applyAlignment="1">
      <alignment horizontal="center" vertical="center" wrapText="1"/>
    </xf>
    <xf numFmtId="0" fontId="18" fillId="0" borderId="11" xfId="5" applyFont="1" applyFill="1" applyBorder="1" applyAlignment="1">
      <alignment horizontal="justify" vertical="justify" wrapText="1"/>
    </xf>
    <xf numFmtId="165" fontId="10" fillId="2" borderId="11" xfId="1" applyNumberFormat="1" applyFont="1" applyFill="1" applyBorder="1" applyAlignment="1">
      <alignment horizontal="center" vertical="center" wrapText="1"/>
    </xf>
    <xf numFmtId="10" fontId="3" fillId="2" borderId="11" xfId="4"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xf>
    <xf numFmtId="165" fontId="8" fillId="0" borderId="5" xfId="1" applyNumberFormat="1" applyFont="1" applyFill="1" applyBorder="1" applyAlignment="1">
      <alignment horizontal="center" vertical="center"/>
    </xf>
    <xf numFmtId="0" fontId="8" fillId="0" borderId="2" xfId="1" applyNumberFormat="1" applyFont="1" applyFill="1" applyBorder="1" applyAlignment="1">
      <alignment horizontal="left" vertical="center" wrapText="1"/>
    </xf>
    <xf numFmtId="0" fontId="8" fillId="0" borderId="3" xfId="1" applyNumberFormat="1" applyFont="1" applyFill="1" applyBorder="1" applyAlignment="1">
      <alignment horizontal="left" vertical="center" wrapText="1"/>
    </xf>
    <xf numFmtId="0" fontId="8" fillId="0" borderId="4" xfId="1" applyNumberFormat="1" applyFont="1" applyFill="1" applyBorder="1" applyAlignment="1">
      <alignment horizontal="left" vertical="center" wrapText="1"/>
    </xf>
    <xf numFmtId="0" fontId="8" fillId="0" borderId="6" xfId="1" applyNumberFormat="1" applyFont="1" applyFill="1" applyBorder="1" applyAlignment="1">
      <alignment horizontal="left" vertical="center" wrapText="1"/>
    </xf>
    <xf numFmtId="0" fontId="8" fillId="0" borderId="7" xfId="1" applyNumberFormat="1" applyFont="1" applyFill="1" applyBorder="1" applyAlignment="1">
      <alignment horizontal="left" vertical="center" wrapText="1"/>
    </xf>
    <xf numFmtId="0" fontId="8" fillId="0" borderId="8" xfId="1" applyNumberFormat="1" applyFont="1" applyFill="1" applyBorder="1" applyAlignment="1">
      <alignment horizontal="left" vertical="center" wrapText="1"/>
    </xf>
    <xf numFmtId="165" fontId="8" fillId="0" borderId="11" xfId="1" applyNumberFormat="1" applyFont="1" applyFill="1" applyBorder="1" applyAlignment="1">
      <alignment horizontal="left" vertical="center" wrapText="1"/>
    </xf>
    <xf numFmtId="0" fontId="11" fillId="2" borderId="9" xfId="2" applyFont="1" applyFill="1" applyBorder="1" applyAlignment="1">
      <alignment horizontal="center" vertical="center" wrapText="1"/>
    </xf>
    <xf numFmtId="0" fontId="11" fillId="2" borderId="10" xfId="2" applyFont="1" applyFill="1" applyBorder="1" applyAlignment="1">
      <alignment horizontal="center" vertical="center" wrapText="1"/>
    </xf>
    <xf numFmtId="0" fontId="11" fillId="2" borderId="12" xfId="2" applyFont="1" applyFill="1" applyBorder="1" applyAlignment="1">
      <alignment horizontal="center" vertical="center" wrapText="1"/>
    </xf>
    <xf numFmtId="0" fontId="12" fillId="2" borderId="9" xfId="3" applyFont="1" applyFill="1" applyBorder="1" applyAlignment="1">
      <alignment horizontal="left" vertical="center" wrapText="1"/>
    </xf>
    <xf numFmtId="0" fontId="12" fillId="2" borderId="10" xfId="3" applyFont="1" applyFill="1" applyBorder="1" applyAlignment="1">
      <alignment horizontal="left" vertical="center" wrapText="1"/>
    </xf>
    <xf numFmtId="0" fontId="12" fillId="2" borderId="12" xfId="3" applyFont="1" applyFill="1" applyBorder="1" applyAlignment="1">
      <alignment horizontal="left" vertical="center" wrapText="1"/>
    </xf>
    <xf numFmtId="0" fontId="12" fillId="2" borderId="9" xfId="7" applyFont="1" applyFill="1" applyBorder="1" applyAlignment="1">
      <alignment horizontal="left" vertical="center" wrapText="1"/>
    </xf>
    <xf numFmtId="0" fontId="12" fillId="2" borderId="10" xfId="7" applyFont="1" applyFill="1" applyBorder="1" applyAlignment="1">
      <alignment horizontal="left" vertical="center" wrapText="1"/>
    </xf>
    <xf numFmtId="0" fontId="12" fillId="2" borderId="12" xfId="7" applyFont="1" applyFill="1" applyBorder="1" applyAlignment="1">
      <alignment horizontal="left" vertical="center" wrapText="1"/>
    </xf>
    <xf numFmtId="0" fontId="11" fillId="2" borderId="9" xfId="2" applyFont="1" applyFill="1" applyBorder="1" applyAlignment="1">
      <alignment horizontal="left" vertical="center" wrapText="1"/>
    </xf>
    <xf numFmtId="0" fontId="11" fillId="2" borderId="12" xfId="2" applyFont="1" applyFill="1" applyBorder="1" applyAlignment="1">
      <alignment horizontal="left" vertical="center" wrapText="1"/>
    </xf>
    <xf numFmtId="0" fontId="11" fillId="2" borderId="10" xfId="2" applyFont="1" applyFill="1" applyBorder="1" applyAlignment="1">
      <alignment horizontal="left" vertical="center" wrapText="1"/>
    </xf>
    <xf numFmtId="165" fontId="4" fillId="2" borderId="11" xfId="1" applyNumberFormat="1" applyFont="1" applyFill="1" applyBorder="1" applyAlignment="1">
      <alignment horizontal="center" vertical="center" wrapText="1"/>
    </xf>
    <xf numFmtId="165" fontId="9" fillId="2" borderId="11" xfId="1" applyNumberFormat="1" applyFont="1" applyFill="1" applyBorder="1" applyAlignment="1">
      <alignment horizontal="center" vertical="center" wrapText="1"/>
    </xf>
    <xf numFmtId="165" fontId="10" fillId="2" borderId="11" xfId="1" applyNumberFormat="1" applyFont="1" applyFill="1" applyBorder="1" applyAlignment="1">
      <alignment horizontal="center" vertical="center" wrapText="1"/>
    </xf>
    <xf numFmtId="165" fontId="4" fillId="2" borderId="9" xfId="1" applyNumberFormat="1" applyFont="1" applyFill="1" applyBorder="1" applyAlignment="1">
      <alignment horizontal="left" vertical="center" wrapText="1"/>
    </xf>
    <xf numFmtId="165" fontId="4" fillId="2" borderId="10" xfId="1" applyNumberFormat="1" applyFont="1" applyFill="1" applyBorder="1" applyAlignment="1">
      <alignment horizontal="left" vertical="center" wrapText="1"/>
    </xf>
    <xf numFmtId="165" fontId="4" fillId="2" borderId="12" xfId="1" applyNumberFormat="1" applyFont="1" applyFill="1" applyBorder="1" applyAlignment="1">
      <alignment horizontal="left" vertical="center" wrapText="1"/>
    </xf>
    <xf numFmtId="165" fontId="19" fillId="2" borderId="11" xfId="1" applyNumberFormat="1" applyFont="1" applyFill="1" applyBorder="1" applyAlignment="1">
      <alignment horizontal="center" vertical="center" wrapText="1"/>
    </xf>
    <xf numFmtId="179" fontId="19" fillId="2" borderId="11" xfId="1" applyNumberFormat="1" applyFont="1" applyFill="1" applyBorder="1" applyAlignment="1">
      <alignment horizontal="center" vertical="center" wrapText="1"/>
    </xf>
    <xf numFmtId="165" fontId="4" fillId="2" borderId="9" xfId="1" applyNumberFormat="1" applyFont="1" applyFill="1" applyBorder="1" applyAlignment="1">
      <alignment horizontal="center" vertical="center"/>
    </xf>
    <xf numFmtId="165" fontId="4" fillId="2" borderId="10" xfId="1" applyNumberFormat="1" applyFont="1" applyFill="1" applyBorder="1" applyAlignment="1">
      <alignment horizontal="center" vertical="center"/>
    </xf>
    <xf numFmtId="165" fontId="8" fillId="3" borderId="11" xfId="1" applyNumberFormat="1" applyFont="1" applyFill="1" applyBorder="1" applyAlignment="1">
      <alignment horizontal="center" vertical="center" wrapText="1"/>
    </xf>
    <xf numFmtId="165" fontId="16" fillId="4" borderId="11" xfId="1" applyNumberFormat="1" applyFont="1" applyFill="1" applyBorder="1" applyAlignment="1">
      <alignment horizontal="center" vertical="center" wrapText="1"/>
    </xf>
    <xf numFmtId="0" fontId="11" fillId="4" borderId="11" xfId="2" applyFont="1" applyFill="1" applyBorder="1" applyAlignment="1">
      <alignment horizontal="center" vertical="center" wrapText="1"/>
    </xf>
    <xf numFmtId="0" fontId="20" fillId="4" borderId="13" xfId="7" applyFont="1" applyFill="1" applyBorder="1" applyAlignment="1">
      <alignment horizontal="left" vertical="center"/>
    </xf>
    <xf numFmtId="0" fontId="20" fillId="4" borderId="14" xfId="7" applyFont="1" applyFill="1" applyBorder="1" applyAlignment="1">
      <alignment horizontal="left" vertical="center"/>
    </xf>
    <xf numFmtId="0" fontId="20" fillId="4" borderId="15" xfId="7" applyFont="1" applyFill="1" applyBorder="1" applyAlignment="1">
      <alignment horizontal="left" vertical="center"/>
    </xf>
    <xf numFmtId="0" fontId="20" fillId="4" borderId="16" xfId="7" applyFont="1" applyFill="1" applyBorder="1" applyAlignment="1">
      <alignment horizontal="left" vertical="center"/>
    </xf>
    <xf numFmtId="0" fontId="20" fillId="4" borderId="17" xfId="7" applyFont="1" applyFill="1" applyBorder="1" applyAlignment="1">
      <alignment horizontal="left" vertical="center"/>
    </xf>
    <xf numFmtId="0" fontId="20" fillId="4" borderId="18" xfId="7" applyFont="1" applyFill="1" applyBorder="1" applyAlignment="1">
      <alignment horizontal="left" vertical="center"/>
    </xf>
  </cellXfs>
  <cellStyles count="9">
    <cellStyle name="Comma 3 2" xfId="1" xr:uid="{431B866E-DDC1-4512-8C4A-D7EAFF86D371}"/>
    <cellStyle name="Normal" xfId="0" builtinId="0"/>
    <cellStyle name="Normal 2 2 2 2" xfId="5" xr:uid="{B4D55F00-7324-4991-A45E-072EECB46282}"/>
    <cellStyle name="Normal 2 2 3" xfId="3" xr:uid="{427F4E35-0C4C-4609-9049-9A7B1DBF569B}"/>
    <cellStyle name="Normal 2 2 3 4" xfId="7" xr:uid="{1FCCB59B-D0DC-4074-998A-1A82A1FDD1CB}"/>
    <cellStyle name="Normal 3 3" xfId="6" xr:uid="{22BDA4E7-C6D0-42DD-91AA-32A425063A13}"/>
    <cellStyle name="Normal 8 2" xfId="2" xr:uid="{F8097801-195B-4764-828E-619A355961E7}"/>
    <cellStyle name="Percent 2 10" xfId="8" xr:uid="{947DEF1A-D469-440A-89D3-73CB180DAAD9}"/>
    <cellStyle name="Percent 3 2" xfId="4" xr:uid="{82ABB235-C7B8-4F08-84D5-455D6D1BBC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veen\works%20OPAL_DAHEJ\Note%20for%20Approval\89.%20PMPL%20BL-I%20Final%20Bill\Ms%20PMPL%20BL-I%20final%20bill\CRIT%20Finance\AnnualAccounts\2004%2005\10CB2004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praveen\Tender%20%20Documents\1.%20Patratu\9.%20Piping\6.%20erection%20inputs\6.%207381%20Estimate%20Wt.27.06.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ARA%202X800%20MW/CPC-PMX-LARA-08-INDENT%20SCT/Mechanial/ESP%20and%20FGD/Unit%20Inputs/ESP%20&amp;%20FGD_Inputs%20Summa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raveen\works%20OPAL_DAHEJ\Note%20for%20Approval\89.%20PMPL%20BL-I%20Final%20Bill\Ms%20PMPL%20BL-I%20final%20bill\data\PGMA_SL\DATA\PL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SINGRAULI%202X800%20MW\CPC-PMX-SINGRAULI-08-INDENT%20SCT\Mechanical\LP%20PIping\Revised%20Tender%20Dated%2012.06.2025\Estimate\PIPING%20LP%20FPS%20and%20C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LARA%202X800%20MW\CPC-PMX-LARA-08-INDENT%20SCT\Mechanical\ESP%20and%20FGD\Revised%20Indent%20Dated%2023.09.2024\TCC\Estimate\ESP%20and%20FGD%20file%20Password%20123%20R00%20with%20two%20different%20PAcka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master"/>
      <sheetName val="Staff Details"/>
      <sheetName val="VndrCustr"/>
      <sheetName val="cbjv0304"/>
      <sheetName val="PersClms"/>
      <sheetName val="Bank advice"/>
      <sheetName val="TdsWords"/>
      <sheetName val="TdsCertificates"/>
      <sheetName val="wctTDScertificate"/>
      <sheetName val="wctwords"/>
      <sheetName val="WCT-TDS dat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egry wise #1 "/>
      <sheetName val="Categary wise #2 &amp; 3"/>
      <sheetName val="ACW categary  wise"/>
      <sheetName val="LISt of MW Bellows"/>
      <sheetName val="List of valves "/>
      <sheetName val="Sheet4"/>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Wet ball Mill"/>
      <sheetName val="PEM GDW and EH"/>
      <sheetName val="ESP Ranipet"/>
      <sheetName val="Duct and Structure Trichy"/>
      <sheetName val="Not Included"/>
      <sheetName val="BOQ UNIT#3"/>
      <sheetName val="BOQ Unit#4"/>
      <sheetName val="Weight Schedule"/>
      <sheetName val="TOP"/>
      <sheetName val="Sheet1"/>
    </sheetNames>
    <sheetDataSet>
      <sheetData sheetId="0" refreshError="1"/>
      <sheetData sheetId="1" refreshError="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H"/>
      <sheetName val="pr. parts"/>
      <sheetName val="str"/>
      <sheetName val="ductin"/>
      <sheetName val="PL1"/>
    </sheetNames>
    <sheetDataSet>
      <sheetData sheetId="0"/>
      <sheetData sheetId="1"/>
      <sheetData sheetId="2"/>
      <sheetData sheetId="3"/>
      <sheetData sheetId="4">
        <row r="1">
          <cell r="A1" t="str">
            <v>PGMA_NO</v>
          </cell>
          <cell r="B1" t="str">
            <v>DU_NO</v>
          </cell>
          <cell r="C1" t="str">
            <v>P_QTY</v>
          </cell>
          <cell r="D1" t="str">
            <v>P_WT</v>
          </cell>
          <cell r="E1" t="str">
            <v>E_QTY</v>
          </cell>
          <cell r="F1" t="str">
            <v>E_WT</v>
          </cell>
          <cell r="G1" t="str">
            <v>A_QTY</v>
          </cell>
          <cell r="H1" t="str">
            <v>A_WT</v>
          </cell>
          <cell r="I1" t="str">
            <v>W_QTY</v>
          </cell>
          <cell r="J1" t="str">
            <v>W_WT</v>
          </cell>
          <cell r="K1" t="str">
            <v>REMARK</v>
          </cell>
          <cell r="L1" t="str">
            <v>CHE</v>
          </cell>
        </row>
        <row r="2">
          <cell r="A2" t="str">
            <v>07-993</v>
          </cell>
          <cell r="B2" t="str">
            <v>003</v>
          </cell>
          <cell r="C2">
            <v>2</v>
          </cell>
          <cell r="D2">
            <v>84</v>
          </cell>
          <cell r="E2">
            <v>2</v>
          </cell>
          <cell r="F2">
            <v>84</v>
          </cell>
          <cell r="G2">
            <v>0</v>
          </cell>
          <cell r="H2">
            <v>0</v>
          </cell>
          <cell r="I2">
            <v>0</v>
          </cell>
          <cell r="J2">
            <v>0</v>
          </cell>
        </row>
        <row r="3">
          <cell r="A3" t="str">
            <v>07-993</v>
          </cell>
          <cell r="B3" t="str">
            <v>003</v>
          </cell>
          <cell r="C3">
            <v>0</v>
          </cell>
          <cell r="D3">
            <v>0</v>
          </cell>
          <cell r="E3">
            <v>0</v>
          </cell>
          <cell r="F3">
            <v>0</v>
          </cell>
          <cell r="G3">
            <v>2</v>
          </cell>
          <cell r="H3">
            <v>84</v>
          </cell>
          <cell r="I3">
            <v>2</v>
          </cell>
          <cell r="J3">
            <v>84</v>
          </cell>
        </row>
        <row r="4">
          <cell r="A4" t="str">
            <v>20-009</v>
          </cell>
          <cell r="B4" t="str">
            <v>003</v>
          </cell>
          <cell r="C4">
            <v>1</v>
          </cell>
          <cell r="D4">
            <v>1.1000000000000001</v>
          </cell>
          <cell r="E4">
            <v>1</v>
          </cell>
          <cell r="F4">
            <v>1.1000000000000001</v>
          </cell>
          <cell r="G4">
            <v>0</v>
          </cell>
          <cell r="H4">
            <v>0</v>
          </cell>
          <cell r="I4">
            <v>0</v>
          </cell>
          <cell r="J4">
            <v>0</v>
          </cell>
        </row>
        <row r="5">
          <cell r="A5" t="str">
            <v>20-009</v>
          </cell>
          <cell r="B5" t="str">
            <v>007</v>
          </cell>
          <cell r="C5">
            <v>1</v>
          </cell>
          <cell r="D5">
            <v>1.1399999999999999</v>
          </cell>
          <cell r="E5">
            <v>1</v>
          </cell>
          <cell r="F5">
            <v>1.1399999999999999</v>
          </cell>
          <cell r="G5">
            <v>0</v>
          </cell>
          <cell r="H5">
            <v>0</v>
          </cell>
          <cell r="I5">
            <v>0</v>
          </cell>
          <cell r="J5">
            <v>0</v>
          </cell>
        </row>
        <row r="6">
          <cell r="A6" t="str">
            <v>20-998</v>
          </cell>
          <cell r="B6" t="str">
            <v>001</v>
          </cell>
          <cell r="C6">
            <v>1</v>
          </cell>
          <cell r="D6">
            <v>0.55000000000000004</v>
          </cell>
          <cell r="E6">
            <v>1</v>
          </cell>
          <cell r="F6">
            <v>0.55000000000000004</v>
          </cell>
          <cell r="G6">
            <v>0</v>
          </cell>
          <cell r="H6">
            <v>0</v>
          </cell>
          <cell r="I6">
            <v>0</v>
          </cell>
          <cell r="J6">
            <v>0</v>
          </cell>
        </row>
        <row r="7">
          <cell r="A7" t="str">
            <v>20-998</v>
          </cell>
          <cell r="B7" t="str">
            <v>002</v>
          </cell>
          <cell r="C7">
            <v>1</v>
          </cell>
          <cell r="D7">
            <v>0.08</v>
          </cell>
          <cell r="E7">
            <v>1</v>
          </cell>
          <cell r="F7">
            <v>0.08</v>
          </cell>
          <cell r="G7">
            <v>0</v>
          </cell>
          <cell r="H7">
            <v>0</v>
          </cell>
          <cell r="I7">
            <v>0</v>
          </cell>
          <cell r="J7">
            <v>0</v>
          </cell>
        </row>
        <row r="8">
          <cell r="A8" t="str">
            <v>20-998</v>
          </cell>
          <cell r="B8" t="str">
            <v>004</v>
          </cell>
          <cell r="C8">
            <v>1</v>
          </cell>
          <cell r="D8">
            <v>1.25</v>
          </cell>
          <cell r="E8">
            <v>1</v>
          </cell>
          <cell r="F8">
            <v>1.25</v>
          </cell>
          <cell r="G8">
            <v>0</v>
          </cell>
          <cell r="H8">
            <v>0</v>
          </cell>
          <cell r="I8">
            <v>0</v>
          </cell>
          <cell r="J8">
            <v>0</v>
          </cell>
        </row>
        <row r="9">
          <cell r="A9" t="str">
            <v>20-998</v>
          </cell>
          <cell r="B9" t="str">
            <v>005</v>
          </cell>
          <cell r="C9">
            <v>1</v>
          </cell>
          <cell r="D9">
            <v>0.8</v>
          </cell>
          <cell r="E9">
            <v>1</v>
          </cell>
          <cell r="F9">
            <v>0.8</v>
          </cell>
          <cell r="G9">
            <v>0</v>
          </cell>
          <cell r="H9">
            <v>0</v>
          </cell>
          <cell r="I9">
            <v>0</v>
          </cell>
          <cell r="J9">
            <v>0</v>
          </cell>
        </row>
        <row r="10">
          <cell r="A10" t="str">
            <v>20-998</v>
          </cell>
          <cell r="B10" t="str">
            <v>006</v>
          </cell>
          <cell r="C10">
            <v>1</v>
          </cell>
          <cell r="D10">
            <v>1.25</v>
          </cell>
          <cell r="E10">
            <v>1</v>
          </cell>
          <cell r="F10">
            <v>1.25</v>
          </cell>
          <cell r="G10">
            <v>0</v>
          </cell>
          <cell r="H10">
            <v>0</v>
          </cell>
          <cell r="I10">
            <v>0</v>
          </cell>
          <cell r="J10">
            <v>0</v>
          </cell>
        </row>
        <row r="11">
          <cell r="A11" t="str">
            <v>20-998</v>
          </cell>
          <cell r="B11" t="str">
            <v>007</v>
          </cell>
          <cell r="C11">
            <v>1</v>
          </cell>
          <cell r="D11">
            <v>0.24</v>
          </cell>
          <cell r="E11">
            <v>1</v>
          </cell>
          <cell r="F11">
            <v>0.24</v>
          </cell>
          <cell r="G11">
            <v>0</v>
          </cell>
          <cell r="H11">
            <v>0</v>
          </cell>
          <cell r="I11">
            <v>0</v>
          </cell>
          <cell r="J11">
            <v>0</v>
          </cell>
        </row>
        <row r="12">
          <cell r="A12" t="str">
            <v>20-998</v>
          </cell>
          <cell r="B12" t="str">
            <v>008</v>
          </cell>
          <cell r="C12">
            <v>1</v>
          </cell>
          <cell r="D12">
            <v>0.31</v>
          </cell>
          <cell r="E12">
            <v>1</v>
          </cell>
          <cell r="F12">
            <v>0.31</v>
          </cell>
          <cell r="G12">
            <v>0</v>
          </cell>
          <cell r="H12">
            <v>0</v>
          </cell>
          <cell r="I12">
            <v>0</v>
          </cell>
          <cell r="J12">
            <v>0</v>
          </cell>
        </row>
        <row r="13">
          <cell r="A13" t="str">
            <v>20-998</v>
          </cell>
          <cell r="B13" t="str">
            <v>009</v>
          </cell>
          <cell r="C13">
            <v>1</v>
          </cell>
          <cell r="D13">
            <v>0.25</v>
          </cell>
          <cell r="E13">
            <v>1</v>
          </cell>
          <cell r="F13">
            <v>0.25</v>
          </cell>
          <cell r="G13">
            <v>0</v>
          </cell>
          <cell r="H13">
            <v>0</v>
          </cell>
          <cell r="I13">
            <v>0</v>
          </cell>
          <cell r="J13">
            <v>0</v>
          </cell>
        </row>
        <row r="14">
          <cell r="A14" t="str">
            <v>20-998</v>
          </cell>
          <cell r="B14" t="str">
            <v>010</v>
          </cell>
          <cell r="C14">
            <v>1</v>
          </cell>
          <cell r="D14">
            <v>0.19</v>
          </cell>
          <cell r="E14">
            <v>1</v>
          </cell>
          <cell r="F14">
            <v>0.19</v>
          </cell>
          <cell r="G14">
            <v>0</v>
          </cell>
          <cell r="H14">
            <v>0</v>
          </cell>
          <cell r="I14">
            <v>0</v>
          </cell>
          <cell r="J14">
            <v>0</v>
          </cell>
        </row>
        <row r="15">
          <cell r="A15" t="str">
            <v>20-998</v>
          </cell>
          <cell r="B15" t="str">
            <v>011</v>
          </cell>
          <cell r="C15">
            <v>1</v>
          </cell>
          <cell r="D15">
            <v>1.6</v>
          </cell>
          <cell r="E15">
            <v>1</v>
          </cell>
          <cell r="F15">
            <v>1.6</v>
          </cell>
          <cell r="G15">
            <v>0</v>
          </cell>
          <cell r="H15">
            <v>0</v>
          </cell>
          <cell r="I15">
            <v>0</v>
          </cell>
          <cell r="J15">
            <v>0</v>
          </cell>
        </row>
        <row r="16">
          <cell r="A16" t="str">
            <v>20-998</v>
          </cell>
          <cell r="B16" t="str">
            <v>012</v>
          </cell>
          <cell r="C16">
            <v>1</v>
          </cell>
          <cell r="D16">
            <v>0.08</v>
          </cell>
          <cell r="E16">
            <v>1</v>
          </cell>
          <cell r="F16">
            <v>0.08</v>
          </cell>
          <cell r="G16">
            <v>0</v>
          </cell>
          <cell r="H16">
            <v>0</v>
          </cell>
          <cell r="I16">
            <v>0</v>
          </cell>
          <cell r="J16">
            <v>0</v>
          </cell>
        </row>
        <row r="17">
          <cell r="A17" t="str">
            <v>20-998</v>
          </cell>
          <cell r="B17" t="str">
            <v>013</v>
          </cell>
          <cell r="C17">
            <v>1</v>
          </cell>
          <cell r="D17">
            <v>0.84</v>
          </cell>
          <cell r="E17">
            <v>1</v>
          </cell>
          <cell r="F17">
            <v>0.84</v>
          </cell>
          <cell r="G17">
            <v>0</v>
          </cell>
          <cell r="H17">
            <v>0</v>
          </cell>
          <cell r="I17">
            <v>0</v>
          </cell>
          <cell r="J17">
            <v>0</v>
          </cell>
        </row>
        <row r="18">
          <cell r="A18" t="str">
            <v>21-601</v>
          </cell>
          <cell r="B18" t="str">
            <v>010</v>
          </cell>
          <cell r="C18">
            <v>1</v>
          </cell>
          <cell r="D18">
            <v>2.48</v>
          </cell>
          <cell r="E18">
            <v>1</v>
          </cell>
          <cell r="F18">
            <v>2.48</v>
          </cell>
          <cell r="G18">
            <v>0</v>
          </cell>
          <cell r="H18">
            <v>0</v>
          </cell>
          <cell r="I18">
            <v>0</v>
          </cell>
          <cell r="J18">
            <v>0</v>
          </cell>
        </row>
        <row r="19">
          <cell r="A19" t="str">
            <v>21-601</v>
          </cell>
          <cell r="B19" t="str">
            <v>010</v>
          </cell>
          <cell r="C19">
            <v>24</v>
          </cell>
          <cell r="D19">
            <v>59.52</v>
          </cell>
          <cell r="E19">
            <v>24</v>
          </cell>
          <cell r="F19">
            <v>59.52</v>
          </cell>
          <cell r="G19">
            <v>24</v>
          </cell>
          <cell r="H19">
            <v>59.52</v>
          </cell>
          <cell r="I19">
            <v>24</v>
          </cell>
          <cell r="J19">
            <v>59.52</v>
          </cell>
        </row>
        <row r="20">
          <cell r="A20" t="str">
            <v>21-601</v>
          </cell>
          <cell r="B20" t="str">
            <v>010</v>
          </cell>
          <cell r="C20">
            <v>0</v>
          </cell>
          <cell r="D20">
            <v>0</v>
          </cell>
          <cell r="E20">
            <v>0</v>
          </cell>
          <cell r="F20">
            <v>0</v>
          </cell>
          <cell r="G20">
            <v>1</v>
          </cell>
          <cell r="H20">
            <v>2.48</v>
          </cell>
          <cell r="I20">
            <v>1</v>
          </cell>
          <cell r="J20">
            <v>2.48</v>
          </cell>
        </row>
        <row r="21">
          <cell r="A21" t="str">
            <v>21-700</v>
          </cell>
          <cell r="B21" t="str">
            <v>008</v>
          </cell>
          <cell r="C21">
            <v>80</v>
          </cell>
          <cell r="D21">
            <v>128.80000000000001</v>
          </cell>
          <cell r="E21">
            <v>80</v>
          </cell>
          <cell r="F21">
            <v>128.80000000000001</v>
          </cell>
          <cell r="G21">
            <v>0</v>
          </cell>
          <cell r="H21">
            <v>0</v>
          </cell>
          <cell r="I21">
            <v>0</v>
          </cell>
          <cell r="J21">
            <v>0</v>
          </cell>
        </row>
        <row r="22">
          <cell r="A22" t="str">
            <v>21-700</v>
          </cell>
          <cell r="B22" t="str">
            <v>008</v>
          </cell>
          <cell r="C22">
            <v>0</v>
          </cell>
          <cell r="D22">
            <v>0</v>
          </cell>
          <cell r="E22">
            <v>0</v>
          </cell>
          <cell r="F22">
            <v>0</v>
          </cell>
          <cell r="G22">
            <v>80</v>
          </cell>
          <cell r="H22">
            <v>128.80000000000001</v>
          </cell>
          <cell r="I22">
            <v>80</v>
          </cell>
          <cell r="J22">
            <v>128.80000000000001</v>
          </cell>
        </row>
        <row r="23">
          <cell r="A23" t="str">
            <v>21-700</v>
          </cell>
          <cell r="B23" t="str">
            <v>014</v>
          </cell>
          <cell r="C23">
            <v>10</v>
          </cell>
          <cell r="D23">
            <v>15.41</v>
          </cell>
          <cell r="E23">
            <v>10</v>
          </cell>
          <cell r="F23">
            <v>15.41</v>
          </cell>
          <cell r="G23">
            <v>0</v>
          </cell>
          <cell r="H23">
            <v>0</v>
          </cell>
          <cell r="I23">
            <v>0</v>
          </cell>
          <cell r="J23">
            <v>0</v>
          </cell>
        </row>
        <row r="24">
          <cell r="A24" t="str">
            <v>21-700</v>
          </cell>
          <cell r="B24" t="str">
            <v>014</v>
          </cell>
          <cell r="C24">
            <v>0</v>
          </cell>
          <cell r="D24">
            <v>0</v>
          </cell>
          <cell r="E24">
            <v>0</v>
          </cell>
          <cell r="F24">
            <v>0</v>
          </cell>
          <cell r="G24">
            <v>10</v>
          </cell>
          <cell r="H24">
            <v>15.41</v>
          </cell>
          <cell r="I24">
            <v>10</v>
          </cell>
          <cell r="J24">
            <v>15.41</v>
          </cell>
        </row>
        <row r="25">
          <cell r="A25" t="str">
            <v>24-300</v>
          </cell>
          <cell r="B25" t="str">
            <v>014</v>
          </cell>
          <cell r="C25">
            <v>40</v>
          </cell>
          <cell r="D25">
            <v>50.64</v>
          </cell>
          <cell r="E25">
            <v>40</v>
          </cell>
          <cell r="F25">
            <v>50.64</v>
          </cell>
          <cell r="G25">
            <v>0</v>
          </cell>
          <cell r="H25">
            <v>0</v>
          </cell>
          <cell r="I25">
            <v>0</v>
          </cell>
          <cell r="J25">
            <v>0</v>
          </cell>
        </row>
        <row r="26">
          <cell r="A26" t="str">
            <v>24-300</v>
          </cell>
          <cell r="B26" t="str">
            <v>014</v>
          </cell>
          <cell r="C26">
            <v>0</v>
          </cell>
          <cell r="D26">
            <v>0</v>
          </cell>
          <cell r="E26">
            <v>0</v>
          </cell>
          <cell r="F26">
            <v>0</v>
          </cell>
          <cell r="G26">
            <v>40</v>
          </cell>
          <cell r="H26">
            <v>50.64</v>
          </cell>
          <cell r="I26">
            <v>40</v>
          </cell>
          <cell r="J26">
            <v>50.64</v>
          </cell>
        </row>
        <row r="27">
          <cell r="A27" t="str">
            <v>24-300</v>
          </cell>
          <cell r="B27" t="str">
            <v>083</v>
          </cell>
          <cell r="C27">
            <v>24</v>
          </cell>
          <cell r="D27">
            <v>2.64</v>
          </cell>
          <cell r="E27">
            <v>24</v>
          </cell>
          <cell r="F27">
            <v>2.64</v>
          </cell>
          <cell r="G27">
            <v>0</v>
          </cell>
          <cell r="H27">
            <v>0</v>
          </cell>
          <cell r="I27">
            <v>0</v>
          </cell>
          <cell r="J27">
            <v>0</v>
          </cell>
        </row>
        <row r="28">
          <cell r="A28" t="str">
            <v>24-300</v>
          </cell>
          <cell r="B28" t="str">
            <v>083</v>
          </cell>
          <cell r="C28">
            <v>0</v>
          </cell>
          <cell r="D28">
            <v>0</v>
          </cell>
          <cell r="E28">
            <v>0</v>
          </cell>
          <cell r="F28">
            <v>0</v>
          </cell>
          <cell r="G28">
            <v>24</v>
          </cell>
          <cell r="H28">
            <v>2.64</v>
          </cell>
          <cell r="I28">
            <v>24</v>
          </cell>
          <cell r="J28">
            <v>2.64</v>
          </cell>
        </row>
        <row r="29">
          <cell r="A29" t="str">
            <v>24-300</v>
          </cell>
          <cell r="B29" t="str">
            <v>084</v>
          </cell>
          <cell r="C29">
            <v>2</v>
          </cell>
          <cell r="D29">
            <v>0.22</v>
          </cell>
          <cell r="E29">
            <v>2</v>
          </cell>
          <cell r="F29">
            <v>0.22</v>
          </cell>
          <cell r="G29">
            <v>0</v>
          </cell>
          <cell r="H29">
            <v>0</v>
          </cell>
          <cell r="I29">
            <v>0</v>
          </cell>
          <cell r="J29">
            <v>0</v>
          </cell>
        </row>
        <row r="30">
          <cell r="A30" t="str">
            <v>24-300</v>
          </cell>
          <cell r="B30" t="str">
            <v>084</v>
          </cell>
          <cell r="C30">
            <v>0</v>
          </cell>
          <cell r="D30">
            <v>0</v>
          </cell>
          <cell r="E30">
            <v>0</v>
          </cell>
          <cell r="F30">
            <v>0</v>
          </cell>
          <cell r="G30">
            <v>2</v>
          </cell>
          <cell r="H30">
            <v>0.22</v>
          </cell>
          <cell r="I30">
            <v>2</v>
          </cell>
          <cell r="J30">
            <v>0.22</v>
          </cell>
        </row>
        <row r="31">
          <cell r="A31" t="str">
            <v>24-300</v>
          </cell>
          <cell r="B31" t="str">
            <v>091</v>
          </cell>
          <cell r="C31">
            <v>3</v>
          </cell>
          <cell r="D31">
            <v>1.26</v>
          </cell>
          <cell r="E31">
            <v>3</v>
          </cell>
          <cell r="F31">
            <v>1.26</v>
          </cell>
          <cell r="G31">
            <v>0</v>
          </cell>
          <cell r="H31">
            <v>0</v>
          </cell>
          <cell r="I31">
            <v>0</v>
          </cell>
          <cell r="J31">
            <v>0</v>
          </cell>
        </row>
        <row r="32">
          <cell r="A32" t="str">
            <v>24-300</v>
          </cell>
          <cell r="B32" t="str">
            <v>091</v>
          </cell>
          <cell r="C32">
            <v>0</v>
          </cell>
          <cell r="D32">
            <v>0</v>
          </cell>
          <cell r="E32">
            <v>0</v>
          </cell>
          <cell r="F32">
            <v>0</v>
          </cell>
          <cell r="G32">
            <v>3</v>
          </cell>
          <cell r="H32">
            <v>1.26</v>
          </cell>
          <cell r="I32">
            <v>3</v>
          </cell>
          <cell r="J32">
            <v>1.26</v>
          </cell>
        </row>
        <row r="33">
          <cell r="A33" t="str">
            <v>24-300</v>
          </cell>
          <cell r="B33" t="str">
            <v>092</v>
          </cell>
          <cell r="C33">
            <v>2</v>
          </cell>
          <cell r="D33">
            <v>1.08</v>
          </cell>
          <cell r="E33">
            <v>2</v>
          </cell>
          <cell r="F33">
            <v>1.08</v>
          </cell>
          <cell r="G33">
            <v>0</v>
          </cell>
          <cell r="H33">
            <v>0</v>
          </cell>
          <cell r="I33">
            <v>0</v>
          </cell>
          <cell r="J33">
            <v>0</v>
          </cell>
        </row>
        <row r="34">
          <cell r="A34" t="str">
            <v>24-300</v>
          </cell>
          <cell r="B34" t="str">
            <v>092</v>
          </cell>
          <cell r="C34">
            <v>0</v>
          </cell>
          <cell r="D34">
            <v>0</v>
          </cell>
          <cell r="E34">
            <v>0</v>
          </cell>
          <cell r="F34">
            <v>0</v>
          </cell>
          <cell r="G34">
            <v>2</v>
          </cell>
          <cell r="H34">
            <v>1.08</v>
          </cell>
          <cell r="I34">
            <v>2</v>
          </cell>
          <cell r="J34">
            <v>1.08</v>
          </cell>
        </row>
        <row r="35">
          <cell r="A35" t="str">
            <v>24-300</v>
          </cell>
          <cell r="B35" t="str">
            <v>093</v>
          </cell>
          <cell r="C35">
            <v>28</v>
          </cell>
          <cell r="D35">
            <v>13.72</v>
          </cell>
          <cell r="E35">
            <v>28</v>
          </cell>
          <cell r="F35">
            <v>13.72</v>
          </cell>
          <cell r="G35">
            <v>0</v>
          </cell>
          <cell r="H35">
            <v>0</v>
          </cell>
          <cell r="I35">
            <v>0</v>
          </cell>
          <cell r="J35">
            <v>0</v>
          </cell>
        </row>
        <row r="36">
          <cell r="A36" t="str">
            <v>24-300</v>
          </cell>
          <cell r="B36" t="str">
            <v>093</v>
          </cell>
          <cell r="C36">
            <v>0</v>
          </cell>
          <cell r="D36">
            <v>0</v>
          </cell>
          <cell r="E36">
            <v>0</v>
          </cell>
          <cell r="F36">
            <v>0</v>
          </cell>
          <cell r="G36">
            <v>28</v>
          </cell>
          <cell r="H36">
            <v>13.72</v>
          </cell>
          <cell r="I36">
            <v>28</v>
          </cell>
          <cell r="J36">
            <v>13.72</v>
          </cell>
        </row>
        <row r="37">
          <cell r="A37" t="str">
            <v>24-300</v>
          </cell>
          <cell r="B37" t="str">
            <v>094</v>
          </cell>
          <cell r="C37">
            <v>2</v>
          </cell>
          <cell r="D37">
            <v>1.36</v>
          </cell>
          <cell r="E37">
            <v>2</v>
          </cell>
          <cell r="F37">
            <v>1.36</v>
          </cell>
          <cell r="G37">
            <v>2</v>
          </cell>
          <cell r="H37">
            <v>1.36</v>
          </cell>
          <cell r="I37">
            <v>2</v>
          </cell>
          <cell r="J37">
            <v>1.36</v>
          </cell>
        </row>
        <row r="38">
          <cell r="A38" t="str">
            <v>24-300</v>
          </cell>
          <cell r="B38" t="str">
            <v>105</v>
          </cell>
          <cell r="C38">
            <v>3</v>
          </cell>
          <cell r="D38">
            <v>3.1739999999999999</v>
          </cell>
          <cell r="E38">
            <v>3</v>
          </cell>
          <cell r="F38">
            <v>3.1739999999999999</v>
          </cell>
          <cell r="G38">
            <v>0</v>
          </cell>
          <cell r="H38">
            <v>0</v>
          </cell>
          <cell r="I38">
            <v>0</v>
          </cell>
          <cell r="J38">
            <v>0</v>
          </cell>
        </row>
        <row r="39">
          <cell r="A39" t="str">
            <v>24-300</v>
          </cell>
          <cell r="B39" t="str">
            <v>105</v>
          </cell>
          <cell r="C39">
            <v>0</v>
          </cell>
          <cell r="D39">
            <v>0</v>
          </cell>
          <cell r="E39">
            <v>0</v>
          </cell>
          <cell r="F39">
            <v>0</v>
          </cell>
          <cell r="G39">
            <v>3</v>
          </cell>
          <cell r="H39">
            <v>3.1739999999999999</v>
          </cell>
          <cell r="I39">
            <v>3</v>
          </cell>
          <cell r="J39">
            <v>3.1739999999999999</v>
          </cell>
        </row>
        <row r="40">
          <cell r="A40" t="str">
            <v>24-315</v>
          </cell>
          <cell r="B40" t="str">
            <v>020</v>
          </cell>
          <cell r="C40">
            <v>2</v>
          </cell>
          <cell r="D40">
            <v>8.1999999999999993</v>
          </cell>
          <cell r="E40">
            <v>2</v>
          </cell>
          <cell r="F40">
            <v>8.1999999999999993</v>
          </cell>
          <cell r="G40">
            <v>0</v>
          </cell>
          <cell r="H40">
            <v>0</v>
          </cell>
          <cell r="I40">
            <v>0</v>
          </cell>
          <cell r="J40">
            <v>0</v>
          </cell>
        </row>
        <row r="41">
          <cell r="A41" t="str">
            <v>24-315</v>
          </cell>
          <cell r="B41" t="str">
            <v>020</v>
          </cell>
          <cell r="C41">
            <v>0</v>
          </cell>
          <cell r="D41">
            <v>0</v>
          </cell>
          <cell r="E41">
            <v>0</v>
          </cell>
          <cell r="F41">
            <v>0</v>
          </cell>
          <cell r="G41">
            <v>2</v>
          </cell>
          <cell r="H41">
            <v>8.1999999999999993</v>
          </cell>
          <cell r="I41">
            <v>2</v>
          </cell>
          <cell r="J41">
            <v>8.1999999999999993</v>
          </cell>
        </row>
        <row r="42">
          <cell r="A42" t="str">
            <v>24-320</v>
          </cell>
          <cell r="B42" t="str">
            <v>069</v>
          </cell>
          <cell r="C42">
            <v>125</v>
          </cell>
          <cell r="D42">
            <v>1195</v>
          </cell>
          <cell r="E42">
            <v>125</v>
          </cell>
          <cell r="F42">
            <v>1195</v>
          </cell>
          <cell r="G42">
            <v>125</v>
          </cell>
          <cell r="H42">
            <v>1195</v>
          </cell>
          <cell r="I42">
            <v>125</v>
          </cell>
          <cell r="J42">
            <v>1195</v>
          </cell>
        </row>
        <row r="43">
          <cell r="A43" t="str">
            <v>24-370</v>
          </cell>
          <cell r="B43" t="str">
            <v>005</v>
          </cell>
          <cell r="C43">
            <v>1</v>
          </cell>
          <cell r="D43">
            <v>0.82</v>
          </cell>
          <cell r="E43">
            <v>1</v>
          </cell>
          <cell r="F43">
            <v>0.82</v>
          </cell>
          <cell r="G43">
            <v>1</v>
          </cell>
          <cell r="H43">
            <v>0.82</v>
          </cell>
          <cell r="I43">
            <v>1</v>
          </cell>
          <cell r="J43">
            <v>0.82</v>
          </cell>
        </row>
        <row r="44">
          <cell r="A44" t="str">
            <v>24-380</v>
          </cell>
          <cell r="B44" t="str">
            <v>033</v>
          </cell>
          <cell r="C44">
            <v>2</v>
          </cell>
          <cell r="D44">
            <v>0.2</v>
          </cell>
          <cell r="E44">
            <v>2</v>
          </cell>
          <cell r="F44">
            <v>0.2</v>
          </cell>
          <cell r="G44">
            <v>0</v>
          </cell>
          <cell r="H44">
            <v>0</v>
          </cell>
          <cell r="I44">
            <v>0</v>
          </cell>
          <cell r="J44">
            <v>0</v>
          </cell>
        </row>
        <row r="45">
          <cell r="A45" t="str">
            <v>24-380</v>
          </cell>
          <cell r="B45" t="str">
            <v>033</v>
          </cell>
          <cell r="C45">
            <v>2</v>
          </cell>
          <cell r="D45">
            <v>0.2</v>
          </cell>
          <cell r="E45">
            <v>2</v>
          </cell>
          <cell r="F45">
            <v>0.2</v>
          </cell>
          <cell r="G45">
            <v>2</v>
          </cell>
          <cell r="H45">
            <v>0.2</v>
          </cell>
          <cell r="I45">
            <v>2</v>
          </cell>
          <cell r="J45">
            <v>0.2</v>
          </cell>
        </row>
        <row r="46">
          <cell r="A46" t="str">
            <v>24-380</v>
          </cell>
          <cell r="B46" t="str">
            <v>033</v>
          </cell>
          <cell r="C46">
            <v>0</v>
          </cell>
          <cell r="D46">
            <v>0</v>
          </cell>
          <cell r="E46">
            <v>0</v>
          </cell>
          <cell r="F46">
            <v>0</v>
          </cell>
          <cell r="G46">
            <v>2</v>
          </cell>
          <cell r="H46">
            <v>0.2</v>
          </cell>
          <cell r="I46">
            <v>2</v>
          </cell>
          <cell r="J46">
            <v>0.2</v>
          </cell>
        </row>
        <row r="47">
          <cell r="A47" t="str">
            <v>24-700</v>
          </cell>
          <cell r="B47" t="str">
            <v>001</v>
          </cell>
          <cell r="C47">
            <v>20</v>
          </cell>
          <cell r="D47">
            <v>3.04</v>
          </cell>
          <cell r="E47">
            <v>20</v>
          </cell>
          <cell r="F47">
            <v>3.04</v>
          </cell>
          <cell r="G47">
            <v>20</v>
          </cell>
          <cell r="H47">
            <v>3.04</v>
          </cell>
          <cell r="I47">
            <v>20</v>
          </cell>
          <cell r="J47">
            <v>3.04</v>
          </cell>
        </row>
        <row r="48">
          <cell r="A48" t="str">
            <v>24-700</v>
          </cell>
          <cell r="B48" t="str">
            <v>013</v>
          </cell>
          <cell r="C48">
            <v>50</v>
          </cell>
          <cell r="D48">
            <v>1.65</v>
          </cell>
          <cell r="E48">
            <v>50</v>
          </cell>
          <cell r="F48">
            <v>1.65</v>
          </cell>
          <cell r="G48">
            <v>50</v>
          </cell>
          <cell r="H48">
            <v>1.65</v>
          </cell>
          <cell r="I48">
            <v>50</v>
          </cell>
          <cell r="J48">
            <v>1.65</v>
          </cell>
        </row>
        <row r="49">
          <cell r="A49" t="str">
            <v>28-700</v>
          </cell>
          <cell r="B49" t="str">
            <v>009</v>
          </cell>
          <cell r="C49">
            <v>0</v>
          </cell>
          <cell r="D49">
            <v>0</v>
          </cell>
          <cell r="E49">
            <v>0</v>
          </cell>
          <cell r="F49">
            <v>0</v>
          </cell>
          <cell r="G49">
            <v>10</v>
          </cell>
          <cell r="H49">
            <v>0.64</v>
          </cell>
          <cell r="I49">
            <v>10</v>
          </cell>
          <cell r="J49">
            <v>0.64</v>
          </cell>
        </row>
        <row r="50">
          <cell r="A50" t="str">
            <v>35-851</v>
          </cell>
          <cell r="B50" t="str">
            <v>N01</v>
          </cell>
          <cell r="C50">
            <v>80</v>
          </cell>
          <cell r="D50">
            <v>321.2</v>
          </cell>
          <cell r="E50">
            <v>80</v>
          </cell>
          <cell r="F50">
            <v>321.2</v>
          </cell>
          <cell r="G50">
            <v>80</v>
          </cell>
          <cell r="H50">
            <v>321.2</v>
          </cell>
          <cell r="I50">
            <v>80</v>
          </cell>
          <cell r="J50">
            <v>321.2</v>
          </cell>
        </row>
        <row r="51">
          <cell r="A51" t="str">
            <v>36-392</v>
          </cell>
          <cell r="B51" t="str">
            <v>N100</v>
          </cell>
          <cell r="C51">
            <v>2</v>
          </cell>
          <cell r="D51">
            <v>51.48</v>
          </cell>
          <cell r="E51">
            <v>2</v>
          </cell>
          <cell r="F51">
            <v>51.48</v>
          </cell>
          <cell r="G51">
            <v>2</v>
          </cell>
          <cell r="H51">
            <v>51.48</v>
          </cell>
          <cell r="I51">
            <v>2</v>
          </cell>
          <cell r="J51">
            <v>51.48</v>
          </cell>
        </row>
        <row r="52">
          <cell r="A52" t="str">
            <v>36-392</v>
          </cell>
          <cell r="B52" t="str">
            <v>N101</v>
          </cell>
          <cell r="C52">
            <v>2</v>
          </cell>
          <cell r="D52">
            <v>59.73</v>
          </cell>
          <cell r="E52">
            <v>2</v>
          </cell>
          <cell r="F52">
            <v>59.73</v>
          </cell>
          <cell r="G52">
            <v>2</v>
          </cell>
          <cell r="H52">
            <v>59.73</v>
          </cell>
          <cell r="I52">
            <v>2</v>
          </cell>
          <cell r="J52">
            <v>59.73</v>
          </cell>
        </row>
        <row r="53">
          <cell r="A53" t="str">
            <v>36-392</v>
          </cell>
          <cell r="B53" t="str">
            <v>N102</v>
          </cell>
          <cell r="C53">
            <v>2</v>
          </cell>
          <cell r="D53">
            <v>59.79</v>
          </cell>
          <cell r="E53">
            <v>2</v>
          </cell>
          <cell r="F53">
            <v>59.79</v>
          </cell>
          <cell r="G53">
            <v>2</v>
          </cell>
          <cell r="H53">
            <v>59.79</v>
          </cell>
          <cell r="I53">
            <v>2</v>
          </cell>
          <cell r="J53">
            <v>59.79</v>
          </cell>
        </row>
        <row r="54">
          <cell r="A54" t="str">
            <v>36-392</v>
          </cell>
          <cell r="B54" t="str">
            <v>N103</v>
          </cell>
          <cell r="C54">
            <v>2</v>
          </cell>
          <cell r="D54">
            <v>59.73</v>
          </cell>
          <cell r="E54">
            <v>2</v>
          </cell>
          <cell r="F54">
            <v>59.73</v>
          </cell>
          <cell r="G54">
            <v>2</v>
          </cell>
          <cell r="H54">
            <v>59.73</v>
          </cell>
          <cell r="I54">
            <v>2</v>
          </cell>
          <cell r="J54">
            <v>59.73</v>
          </cell>
        </row>
        <row r="55">
          <cell r="A55" t="str">
            <v>36-392</v>
          </cell>
          <cell r="B55" t="str">
            <v>N104</v>
          </cell>
          <cell r="C55">
            <v>2</v>
          </cell>
          <cell r="D55">
            <v>689.30399999999997</v>
          </cell>
          <cell r="E55">
            <v>2</v>
          </cell>
          <cell r="F55">
            <v>689.30399999999997</v>
          </cell>
          <cell r="G55">
            <v>0</v>
          </cell>
          <cell r="H55">
            <v>0</v>
          </cell>
          <cell r="I55">
            <v>0</v>
          </cell>
          <cell r="J55">
            <v>0</v>
          </cell>
        </row>
        <row r="56">
          <cell r="A56" t="str">
            <v>36-392</v>
          </cell>
          <cell r="B56" t="str">
            <v>N104</v>
          </cell>
          <cell r="C56">
            <v>0</v>
          </cell>
          <cell r="D56">
            <v>0</v>
          </cell>
          <cell r="E56">
            <v>0</v>
          </cell>
          <cell r="F56">
            <v>0</v>
          </cell>
          <cell r="G56">
            <v>2</v>
          </cell>
          <cell r="H56">
            <v>689.30399999999997</v>
          </cell>
          <cell r="I56">
            <v>2</v>
          </cell>
          <cell r="J56">
            <v>689.30399999999997</v>
          </cell>
        </row>
        <row r="57">
          <cell r="A57" t="str">
            <v>36-392</v>
          </cell>
          <cell r="B57" t="str">
            <v>N111</v>
          </cell>
          <cell r="C57">
            <v>2</v>
          </cell>
          <cell r="D57">
            <v>74.781999999999996</v>
          </cell>
          <cell r="E57">
            <v>2</v>
          </cell>
          <cell r="F57">
            <v>74.781999999999996</v>
          </cell>
          <cell r="G57">
            <v>0</v>
          </cell>
          <cell r="H57">
            <v>0</v>
          </cell>
          <cell r="I57">
            <v>0</v>
          </cell>
          <cell r="J57">
            <v>0</v>
          </cell>
        </row>
        <row r="58">
          <cell r="A58" t="str">
            <v>36-392</v>
          </cell>
          <cell r="B58" t="str">
            <v>N111</v>
          </cell>
          <cell r="C58">
            <v>0</v>
          </cell>
          <cell r="D58">
            <v>0</v>
          </cell>
          <cell r="E58">
            <v>0</v>
          </cell>
          <cell r="F58">
            <v>0</v>
          </cell>
          <cell r="G58">
            <v>2</v>
          </cell>
          <cell r="H58">
            <v>74.781999999999996</v>
          </cell>
          <cell r="I58">
            <v>2</v>
          </cell>
          <cell r="J58">
            <v>74.781999999999996</v>
          </cell>
        </row>
        <row r="59">
          <cell r="A59" t="str">
            <v>36-392</v>
          </cell>
          <cell r="B59" t="str">
            <v>N112</v>
          </cell>
          <cell r="C59">
            <v>2</v>
          </cell>
          <cell r="D59">
            <v>238.14599999999999</v>
          </cell>
          <cell r="E59">
            <v>2</v>
          </cell>
          <cell r="F59">
            <v>238.14599999999999</v>
          </cell>
          <cell r="G59">
            <v>0</v>
          </cell>
          <cell r="H59">
            <v>0</v>
          </cell>
          <cell r="I59">
            <v>0</v>
          </cell>
          <cell r="J59">
            <v>0</v>
          </cell>
        </row>
        <row r="60">
          <cell r="A60" t="str">
            <v>36-392</v>
          </cell>
          <cell r="B60" t="str">
            <v>N112</v>
          </cell>
          <cell r="C60">
            <v>0</v>
          </cell>
          <cell r="D60">
            <v>0</v>
          </cell>
          <cell r="E60">
            <v>0</v>
          </cell>
          <cell r="F60">
            <v>0</v>
          </cell>
          <cell r="G60">
            <v>2</v>
          </cell>
          <cell r="H60">
            <v>238.14599999999999</v>
          </cell>
          <cell r="I60">
            <v>2</v>
          </cell>
          <cell r="J60">
            <v>238.14599999999999</v>
          </cell>
        </row>
        <row r="61">
          <cell r="A61" t="str">
            <v>36-392</v>
          </cell>
          <cell r="B61" t="str">
            <v>N114</v>
          </cell>
          <cell r="C61">
            <v>2</v>
          </cell>
          <cell r="D61">
            <v>52.091999999999999</v>
          </cell>
          <cell r="E61">
            <v>2</v>
          </cell>
          <cell r="F61">
            <v>52.091999999999999</v>
          </cell>
          <cell r="G61">
            <v>0</v>
          </cell>
          <cell r="H61">
            <v>0</v>
          </cell>
          <cell r="I61">
            <v>0</v>
          </cell>
          <cell r="J61">
            <v>0</v>
          </cell>
        </row>
        <row r="62">
          <cell r="A62" t="str">
            <v>36-392</v>
          </cell>
          <cell r="B62" t="str">
            <v>N114</v>
          </cell>
          <cell r="C62">
            <v>0</v>
          </cell>
          <cell r="D62">
            <v>0</v>
          </cell>
          <cell r="E62">
            <v>0</v>
          </cell>
          <cell r="F62">
            <v>0</v>
          </cell>
          <cell r="G62">
            <v>2</v>
          </cell>
          <cell r="H62">
            <v>52.091999999999999</v>
          </cell>
          <cell r="I62">
            <v>2</v>
          </cell>
          <cell r="J62">
            <v>52.091999999999999</v>
          </cell>
        </row>
        <row r="63">
          <cell r="A63" t="str">
            <v>36-392</v>
          </cell>
          <cell r="B63" t="str">
            <v>N115</v>
          </cell>
          <cell r="C63">
            <v>2</v>
          </cell>
          <cell r="D63">
            <v>174.44200000000001</v>
          </cell>
          <cell r="E63">
            <v>2</v>
          </cell>
          <cell r="F63">
            <v>174.44200000000001</v>
          </cell>
          <cell r="G63">
            <v>0</v>
          </cell>
          <cell r="H63">
            <v>0</v>
          </cell>
          <cell r="I63">
            <v>0</v>
          </cell>
          <cell r="J63">
            <v>0</v>
          </cell>
        </row>
        <row r="64">
          <cell r="A64" t="str">
            <v>36-392</v>
          </cell>
          <cell r="B64" t="str">
            <v>N115</v>
          </cell>
          <cell r="C64">
            <v>0</v>
          </cell>
          <cell r="D64">
            <v>0</v>
          </cell>
          <cell r="E64">
            <v>0</v>
          </cell>
          <cell r="F64">
            <v>0</v>
          </cell>
          <cell r="G64">
            <v>2</v>
          </cell>
          <cell r="H64">
            <v>174.44200000000001</v>
          </cell>
          <cell r="I64">
            <v>2</v>
          </cell>
          <cell r="J64">
            <v>174.44200000000001</v>
          </cell>
        </row>
        <row r="65">
          <cell r="A65" t="str">
            <v>36-392</v>
          </cell>
          <cell r="B65" t="str">
            <v>N116</v>
          </cell>
          <cell r="C65">
            <v>2</v>
          </cell>
          <cell r="D65">
            <v>9</v>
          </cell>
          <cell r="E65">
            <v>2</v>
          </cell>
          <cell r="F65">
            <v>9</v>
          </cell>
          <cell r="G65">
            <v>2</v>
          </cell>
          <cell r="H65">
            <v>9</v>
          </cell>
          <cell r="I65">
            <v>2</v>
          </cell>
          <cell r="J65">
            <v>9</v>
          </cell>
        </row>
        <row r="66">
          <cell r="A66" t="str">
            <v>36-392</v>
          </cell>
          <cell r="B66" t="str">
            <v>N117</v>
          </cell>
          <cell r="C66">
            <v>4</v>
          </cell>
          <cell r="D66">
            <v>325.404</v>
          </cell>
          <cell r="E66">
            <v>4</v>
          </cell>
          <cell r="F66">
            <v>325.404</v>
          </cell>
          <cell r="G66">
            <v>0</v>
          </cell>
          <cell r="H66">
            <v>0</v>
          </cell>
          <cell r="I66">
            <v>0</v>
          </cell>
          <cell r="J66">
            <v>0</v>
          </cell>
        </row>
        <row r="67">
          <cell r="A67" t="str">
            <v>36-392</v>
          </cell>
          <cell r="B67" t="str">
            <v>N117</v>
          </cell>
          <cell r="C67">
            <v>4</v>
          </cell>
          <cell r="D67">
            <v>325.404</v>
          </cell>
          <cell r="E67">
            <v>4</v>
          </cell>
          <cell r="F67">
            <v>325.404</v>
          </cell>
          <cell r="G67">
            <v>0</v>
          </cell>
          <cell r="H67">
            <v>0</v>
          </cell>
          <cell r="I67">
            <v>0</v>
          </cell>
          <cell r="J67">
            <v>0</v>
          </cell>
        </row>
        <row r="68">
          <cell r="A68" t="str">
            <v>36-392</v>
          </cell>
          <cell r="B68" t="str">
            <v>N117</v>
          </cell>
          <cell r="C68">
            <v>0</v>
          </cell>
          <cell r="D68">
            <v>0</v>
          </cell>
          <cell r="E68">
            <v>0</v>
          </cell>
          <cell r="F68">
            <v>0</v>
          </cell>
          <cell r="G68">
            <v>8</v>
          </cell>
          <cell r="H68">
            <v>650.80799999999999</v>
          </cell>
          <cell r="I68">
            <v>8</v>
          </cell>
          <cell r="J68">
            <v>650.80799999999999</v>
          </cell>
        </row>
        <row r="69">
          <cell r="A69" t="str">
            <v>36-392</v>
          </cell>
          <cell r="B69" t="str">
            <v>N118</v>
          </cell>
          <cell r="C69">
            <v>2</v>
          </cell>
          <cell r="D69">
            <v>1.26</v>
          </cell>
          <cell r="E69">
            <v>2</v>
          </cell>
          <cell r="F69">
            <v>1.26</v>
          </cell>
          <cell r="G69">
            <v>2</v>
          </cell>
          <cell r="H69">
            <v>1.26</v>
          </cell>
          <cell r="I69">
            <v>2</v>
          </cell>
          <cell r="J69">
            <v>1.26</v>
          </cell>
        </row>
        <row r="70">
          <cell r="A70" t="str">
            <v>36-392</v>
          </cell>
          <cell r="B70" t="str">
            <v>N119</v>
          </cell>
          <cell r="C70">
            <v>2</v>
          </cell>
          <cell r="D70">
            <v>897.63599999999997</v>
          </cell>
          <cell r="E70">
            <v>2</v>
          </cell>
          <cell r="F70">
            <v>897.63599999999997</v>
          </cell>
          <cell r="G70">
            <v>0</v>
          </cell>
          <cell r="H70">
            <v>0</v>
          </cell>
          <cell r="I70">
            <v>0</v>
          </cell>
          <cell r="J70">
            <v>0</v>
          </cell>
        </row>
        <row r="71">
          <cell r="A71" t="str">
            <v>36-392</v>
          </cell>
          <cell r="B71" t="str">
            <v>N119</v>
          </cell>
          <cell r="C71">
            <v>0</v>
          </cell>
          <cell r="D71">
            <v>0</v>
          </cell>
          <cell r="E71">
            <v>0</v>
          </cell>
          <cell r="F71">
            <v>0</v>
          </cell>
          <cell r="G71">
            <v>2</v>
          </cell>
          <cell r="H71">
            <v>897.63599999999997</v>
          </cell>
          <cell r="I71">
            <v>2</v>
          </cell>
          <cell r="J71">
            <v>897.63599999999997</v>
          </cell>
        </row>
        <row r="72">
          <cell r="A72" t="str">
            <v>36-392</v>
          </cell>
          <cell r="B72" t="str">
            <v>N121</v>
          </cell>
          <cell r="C72">
            <v>2</v>
          </cell>
          <cell r="D72">
            <v>1219.68</v>
          </cell>
          <cell r="E72">
            <v>2</v>
          </cell>
          <cell r="F72">
            <v>1219.68</v>
          </cell>
          <cell r="G72">
            <v>2</v>
          </cell>
          <cell r="H72">
            <v>1219.68</v>
          </cell>
          <cell r="I72">
            <v>2</v>
          </cell>
          <cell r="J72">
            <v>1219.68</v>
          </cell>
        </row>
        <row r="73">
          <cell r="A73" t="str">
            <v>36-392</v>
          </cell>
          <cell r="B73" t="str">
            <v>N122</v>
          </cell>
          <cell r="C73">
            <v>1</v>
          </cell>
          <cell r="D73">
            <v>392.05700000000002</v>
          </cell>
          <cell r="E73">
            <v>1</v>
          </cell>
          <cell r="F73">
            <v>392.05700000000002</v>
          </cell>
          <cell r="G73">
            <v>1</v>
          </cell>
          <cell r="H73">
            <v>392.05700000000002</v>
          </cell>
          <cell r="I73">
            <v>1</v>
          </cell>
          <cell r="J73">
            <v>392.05700000000002</v>
          </cell>
        </row>
        <row r="74">
          <cell r="A74" t="str">
            <v>36-392</v>
          </cell>
          <cell r="B74" t="str">
            <v>N123</v>
          </cell>
          <cell r="C74">
            <v>3</v>
          </cell>
          <cell r="D74">
            <v>89.55</v>
          </cell>
          <cell r="E74">
            <v>3</v>
          </cell>
          <cell r="F74">
            <v>89.55</v>
          </cell>
          <cell r="G74">
            <v>3</v>
          </cell>
          <cell r="H74">
            <v>89.55</v>
          </cell>
          <cell r="I74">
            <v>3</v>
          </cell>
          <cell r="J74">
            <v>89.55</v>
          </cell>
        </row>
        <row r="75">
          <cell r="A75" t="str">
            <v>36-392</v>
          </cell>
          <cell r="B75" t="str">
            <v>N124</v>
          </cell>
          <cell r="C75">
            <v>2</v>
          </cell>
          <cell r="D75">
            <v>30.18</v>
          </cell>
          <cell r="E75">
            <v>2</v>
          </cell>
          <cell r="F75">
            <v>30.18</v>
          </cell>
          <cell r="G75">
            <v>2</v>
          </cell>
          <cell r="H75">
            <v>30.18</v>
          </cell>
          <cell r="I75">
            <v>2</v>
          </cell>
          <cell r="J75">
            <v>30.18</v>
          </cell>
        </row>
        <row r="76">
          <cell r="A76" t="str">
            <v>36-392</v>
          </cell>
          <cell r="B76" t="str">
            <v>N125</v>
          </cell>
          <cell r="C76">
            <v>1</v>
          </cell>
          <cell r="D76">
            <v>33.481999999999999</v>
          </cell>
          <cell r="E76">
            <v>1</v>
          </cell>
          <cell r="F76">
            <v>33.481999999999999</v>
          </cell>
          <cell r="G76">
            <v>1</v>
          </cell>
          <cell r="H76">
            <v>33.481999999999999</v>
          </cell>
          <cell r="I76">
            <v>1</v>
          </cell>
          <cell r="J76">
            <v>33.481999999999999</v>
          </cell>
        </row>
        <row r="77">
          <cell r="A77" t="str">
            <v>36-392</v>
          </cell>
          <cell r="B77" t="str">
            <v>N126</v>
          </cell>
          <cell r="C77">
            <v>2</v>
          </cell>
          <cell r="D77">
            <v>53.76</v>
          </cell>
          <cell r="E77">
            <v>2</v>
          </cell>
          <cell r="F77">
            <v>53.76</v>
          </cell>
          <cell r="G77">
            <v>2</v>
          </cell>
          <cell r="H77">
            <v>53.76</v>
          </cell>
          <cell r="I77">
            <v>2</v>
          </cell>
          <cell r="J77">
            <v>53.76</v>
          </cell>
        </row>
        <row r="78">
          <cell r="A78" t="str">
            <v>36-392</v>
          </cell>
          <cell r="B78" t="str">
            <v>N127</v>
          </cell>
          <cell r="C78">
            <v>2</v>
          </cell>
          <cell r="D78">
            <v>56.79</v>
          </cell>
          <cell r="E78">
            <v>2</v>
          </cell>
          <cell r="F78">
            <v>56.79</v>
          </cell>
          <cell r="G78">
            <v>2</v>
          </cell>
          <cell r="H78">
            <v>56.79</v>
          </cell>
          <cell r="I78">
            <v>2</v>
          </cell>
          <cell r="J78">
            <v>56.79</v>
          </cell>
        </row>
        <row r="79">
          <cell r="A79" t="str">
            <v>36-392</v>
          </cell>
          <cell r="B79" t="str">
            <v>N128</v>
          </cell>
          <cell r="C79">
            <v>1</v>
          </cell>
          <cell r="D79">
            <v>28.364999999999998</v>
          </cell>
          <cell r="E79">
            <v>1</v>
          </cell>
          <cell r="F79">
            <v>28.364999999999998</v>
          </cell>
          <cell r="G79">
            <v>1</v>
          </cell>
          <cell r="H79">
            <v>28.364999999999998</v>
          </cell>
          <cell r="I79">
            <v>1</v>
          </cell>
          <cell r="J79">
            <v>28.364999999999998</v>
          </cell>
        </row>
        <row r="80">
          <cell r="A80" t="str">
            <v>36-392</v>
          </cell>
          <cell r="B80" t="str">
            <v>N129</v>
          </cell>
          <cell r="C80">
            <v>1</v>
          </cell>
          <cell r="D80">
            <v>381.786</v>
          </cell>
          <cell r="E80">
            <v>1</v>
          </cell>
          <cell r="F80">
            <v>381.786</v>
          </cell>
          <cell r="G80">
            <v>1</v>
          </cell>
          <cell r="H80">
            <v>381.786</v>
          </cell>
          <cell r="I80">
            <v>1</v>
          </cell>
          <cell r="J80">
            <v>381.786</v>
          </cell>
        </row>
        <row r="81">
          <cell r="A81" t="str">
            <v>36-392</v>
          </cell>
          <cell r="B81" t="str">
            <v>N130</v>
          </cell>
          <cell r="C81">
            <v>2</v>
          </cell>
          <cell r="D81">
            <v>53.73</v>
          </cell>
          <cell r="E81">
            <v>2</v>
          </cell>
          <cell r="F81">
            <v>53.73</v>
          </cell>
          <cell r="G81">
            <v>2</v>
          </cell>
          <cell r="H81">
            <v>53.73</v>
          </cell>
          <cell r="I81">
            <v>2</v>
          </cell>
          <cell r="J81">
            <v>53.73</v>
          </cell>
        </row>
        <row r="82">
          <cell r="A82" t="str">
            <v>36-392</v>
          </cell>
          <cell r="B82" t="str">
            <v>N132</v>
          </cell>
          <cell r="C82">
            <v>4</v>
          </cell>
          <cell r="D82">
            <v>107.4</v>
          </cell>
          <cell r="E82">
            <v>4</v>
          </cell>
          <cell r="F82">
            <v>107.4</v>
          </cell>
          <cell r="G82">
            <v>4</v>
          </cell>
          <cell r="H82">
            <v>107.4</v>
          </cell>
          <cell r="I82">
            <v>4</v>
          </cell>
          <cell r="J82">
            <v>107.4</v>
          </cell>
        </row>
        <row r="83">
          <cell r="A83" t="str">
            <v>36-392</v>
          </cell>
          <cell r="B83" t="str">
            <v>N133</v>
          </cell>
          <cell r="C83">
            <v>6</v>
          </cell>
          <cell r="D83">
            <v>161.37</v>
          </cell>
          <cell r="E83">
            <v>6</v>
          </cell>
          <cell r="F83">
            <v>161.37</v>
          </cell>
          <cell r="G83">
            <v>6</v>
          </cell>
          <cell r="H83">
            <v>161.37</v>
          </cell>
          <cell r="I83">
            <v>6</v>
          </cell>
          <cell r="J83">
            <v>161.37</v>
          </cell>
        </row>
        <row r="84">
          <cell r="A84" t="str">
            <v>36-392</v>
          </cell>
          <cell r="B84" t="str">
            <v>N135</v>
          </cell>
          <cell r="C84">
            <v>1</v>
          </cell>
          <cell r="D84">
            <v>33.448999999999998</v>
          </cell>
          <cell r="E84">
            <v>1</v>
          </cell>
          <cell r="F84">
            <v>33.448999999999998</v>
          </cell>
          <cell r="G84">
            <v>1</v>
          </cell>
          <cell r="H84">
            <v>33.448999999999998</v>
          </cell>
          <cell r="I84">
            <v>0</v>
          </cell>
          <cell r="J84">
            <v>0</v>
          </cell>
        </row>
        <row r="85">
          <cell r="A85" t="str">
            <v>36-392</v>
          </cell>
          <cell r="B85" t="str">
            <v>N135</v>
          </cell>
          <cell r="C85">
            <v>0</v>
          </cell>
          <cell r="D85">
            <v>0</v>
          </cell>
          <cell r="E85">
            <v>0</v>
          </cell>
          <cell r="F85">
            <v>0</v>
          </cell>
          <cell r="G85">
            <v>0</v>
          </cell>
          <cell r="H85">
            <v>0</v>
          </cell>
          <cell r="I85">
            <v>1</v>
          </cell>
          <cell r="J85">
            <v>33.448999999999998</v>
          </cell>
        </row>
        <row r="86">
          <cell r="A86" t="str">
            <v>36-392</v>
          </cell>
          <cell r="B86" t="str">
            <v>N136</v>
          </cell>
          <cell r="C86">
            <v>2</v>
          </cell>
          <cell r="D86">
            <v>162.702</v>
          </cell>
          <cell r="E86">
            <v>2</v>
          </cell>
          <cell r="F86">
            <v>162.702</v>
          </cell>
          <cell r="G86">
            <v>2</v>
          </cell>
          <cell r="H86">
            <v>162.702</v>
          </cell>
          <cell r="I86">
            <v>2</v>
          </cell>
          <cell r="J86">
            <v>162.702</v>
          </cell>
        </row>
        <row r="87">
          <cell r="A87" t="str">
            <v>36-392</v>
          </cell>
          <cell r="B87" t="str">
            <v>N137</v>
          </cell>
          <cell r="C87">
            <v>4</v>
          </cell>
          <cell r="D87">
            <v>2.52</v>
          </cell>
          <cell r="E87">
            <v>4</v>
          </cell>
          <cell r="F87">
            <v>2.52</v>
          </cell>
          <cell r="G87">
            <v>4</v>
          </cell>
          <cell r="H87">
            <v>2.52</v>
          </cell>
          <cell r="I87">
            <v>4</v>
          </cell>
          <cell r="J87">
            <v>2.52</v>
          </cell>
        </row>
        <row r="88">
          <cell r="A88" t="str">
            <v>36-392</v>
          </cell>
          <cell r="B88" t="str">
            <v>N138</v>
          </cell>
          <cell r="C88">
            <v>2</v>
          </cell>
          <cell r="D88">
            <v>3.84</v>
          </cell>
          <cell r="E88">
            <v>2</v>
          </cell>
          <cell r="F88">
            <v>3.84</v>
          </cell>
          <cell r="G88">
            <v>2</v>
          </cell>
          <cell r="H88">
            <v>3.84</v>
          </cell>
          <cell r="I88">
            <v>2</v>
          </cell>
          <cell r="J88">
            <v>3.84</v>
          </cell>
        </row>
        <row r="89">
          <cell r="A89" t="str">
            <v>36-392</v>
          </cell>
          <cell r="B89" t="str">
            <v>N139</v>
          </cell>
          <cell r="C89">
            <v>10</v>
          </cell>
          <cell r="D89">
            <v>24</v>
          </cell>
          <cell r="E89">
            <v>10</v>
          </cell>
          <cell r="F89">
            <v>24</v>
          </cell>
          <cell r="G89">
            <v>10</v>
          </cell>
          <cell r="H89">
            <v>24</v>
          </cell>
          <cell r="I89">
            <v>10</v>
          </cell>
          <cell r="J89">
            <v>24</v>
          </cell>
        </row>
        <row r="90">
          <cell r="A90" t="str">
            <v>36-392</v>
          </cell>
          <cell r="B90" t="str">
            <v>N140</v>
          </cell>
          <cell r="C90">
            <v>4</v>
          </cell>
          <cell r="D90">
            <v>17.268000000000001</v>
          </cell>
          <cell r="E90">
            <v>4</v>
          </cell>
          <cell r="F90">
            <v>17.268000000000001</v>
          </cell>
          <cell r="G90">
            <v>4</v>
          </cell>
          <cell r="H90">
            <v>17.268000000000001</v>
          </cell>
          <cell r="I90">
            <v>4</v>
          </cell>
          <cell r="J90">
            <v>17.268000000000001</v>
          </cell>
        </row>
        <row r="91">
          <cell r="A91" t="str">
            <v>36-392</v>
          </cell>
          <cell r="B91" t="str">
            <v>N48</v>
          </cell>
          <cell r="C91">
            <v>2</v>
          </cell>
          <cell r="D91">
            <v>3183.24</v>
          </cell>
          <cell r="E91">
            <v>2</v>
          </cell>
          <cell r="F91">
            <v>3183.24</v>
          </cell>
          <cell r="G91">
            <v>2</v>
          </cell>
          <cell r="H91">
            <v>3183.24</v>
          </cell>
          <cell r="I91">
            <v>2</v>
          </cell>
          <cell r="J91">
            <v>3183.24</v>
          </cell>
        </row>
        <row r="92">
          <cell r="A92" t="str">
            <v>36-392</v>
          </cell>
          <cell r="B92" t="str">
            <v>N49</v>
          </cell>
          <cell r="C92">
            <v>2</v>
          </cell>
          <cell r="D92">
            <v>350.55</v>
          </cell>
          <cell r="E92">
            <v>2</v>
          </cell>
          <cell r="F92">
            <v>350.55</v>
          </cell>
          <cell r="G92">
            <v>2</v>
          </cell>
          <cell r="H92">
            <v>350.55</v>
          </cell>
          <cell r="I92">
            <v>2</v>
          </cell>
          <cell r="J92">
            <v>350.55</v>
          </cell>
        </row>
        <row r="93">
          <cell r="A93" t="str">
            <v>36-392</v>
          </cell>
          <cell r="B93" t="str">
            <v>N50</v>
          </cell>
          <cell r="C93">
            <v>14</v>
          </cell>
          <cell r="D93">
            <v>312.27</v>
          </cell>
          <cell r="E93">
            <v>14</v>
          </cell>
          <cell r="F93">
            <v>312.27</v>
          </cell>
          <cell r="G93">
            <v>14</v>
          </cell>
          <cell r="H93">
            <v>312.27</v>
          </cell>
          <cell r="I93">
            <v>14</v>
          </cell>
          <cell r="J93">
            <v>312.27</v>
          </cell>
        </row>
        <row r="94">
          <cell r="A94" t="str">
            <v>36-392</v>
          </cell>
          <cell r="B94" t="str">
            <v>N51</v>
          </cell>
          <cell r="C94">
            <v>2</v>
          </cell>
          <cell r="D94">
            <v>356.7</v>
          </cell>
          <cell r="E94">
            <v>2</v>
          </cell>
          <cell r="F94">
            <v>356.7</v>
          </cell>
          <cell r="G94">
            <v>2</v>
          </cell>
          <cell r="H94">
            <v>356.7</v>
          </cell>
          <cell r="I94">
            <v>2</v>
          </cell>
          <cell r="J94">
            <v>356.7</v>
          </cell>
        </row>
        <row r="95">
          <cell r="A95" t="str">
            <v>36-392</v>
          </cell>
          <cell r="B95" t="str">
            <v>N52</v>
          </cell>
          <cell r="C95">
            <v>2</v>
          </cell>
          <cell r="D95">
            <v>59.7</v>
          </cell>
          <cell r="E95">
            <v>2</v>
          </cell>
          <cell r="F95">
            <v>59.7</v>
          </cell>
          <cell r="G95">
            <v>2</v>
          </cell>
          <cell r="H95">
            <v>59.7</v>
          </cell>
          <cell r="I95">
            <v>2</v>
          </cell>
          <cell r="J95">
            <v>59.7</v>
          </cell>
        </row>
        <row r="96">
          <cell r="A96" t="str">
            <v>36-392</v>
          </cell>
          <cell r="B96" t="str">
            <v>N53</v>
          </cell>
          <cell r="C96">
            <v>2</v>
          </cell>
          <cell r="D96">
            <v>48.9</v>
          </cell>
          <cell r="E96">
            <v>2</v>
          </cell>
          <cell r="F96">
            <v>48.9</v>
          </cell>
          <cell r="G96">
            <v>2</v>
          </cell>
          <cell r="H96">
            <v>48.9</v>
          </cell>
          <cell r="I96">
            <v>2</v>
          </cell>
          <cell r="J96">
            <v>48.9</v>
          </cell>
        </row>
        <row r="97">
          <cell r="A97" t="str">
            <v>36-392</v>
          </cell>
          <cell r="B97" t="str">
            <v>N54</v>
          </cell>
          <cell r="C97">
            <v>10</v>
          </cell>
          <cell r="D97">
            <v>244.95</v>
          </cell>
          <cell r="E97">
            <v>10</v>
          </cell>
          <cell r="F97">
            <v>244.95</v>
          </cell>
          <cell r="G97">
            <v>10</v>
          </cell>
          <cell r="H97">
            <v>244.95</v>
          </cell>
          <cell r="I97">
            <v>10</v>
          </cell>
          <cell r="J97">
            <v>244.95</v>
          </cell>
        </row>
        <row r="98">
          <cell r="A98" t="str">
            <v>36-392</v>
          </cell>
          <cell r="B98" t="str">
            <v>N82</v>
          </cell>
          <cell r="C98">
            <v>20</v>
          </cell>
          <cell r="D98">
            <v>659.44</v>
          </cell>
          <cell r="E98">
            <v>20</v>
          </cell>
          <cell r="F98">
            <v>659.44</v>
          </cell>
          <cell r="G98">
            <v>0</v>
          </cell>
          <cell r="H98">
            <v>0</v>
          </cell>
          <cell r="I98">
            <v>0</v>
          </cell>
          <cell r="J98">
            <v>0</v>
          </cell>
        </row>
        <row r="99">
          <cell r="A99" t="str">
            <v>36-392</v>
          </cell>
          <cell r="B99" t="str">
            <v>N82</v>
          </cell>
          <cell r="C99">
            <v>0</v>
          </cell>
          <cell r="D99">
            <v>0</v>
          </cell>
          <cell r="E99">
            <v>0</v>
          </cell>
          <cell r="F99">
            <v>0</v>
          </cell>
          <cell r="G99">
            <v>20</v>
          </cell>
          <cell r="H99">
            <v>659.44</v>
          </cell>
          <cell r="I99">
            <v>20</v>
          </cell>
          <cell r="J99">
            <v>659.44</v>
          </cell>
        </row>
        <row r="100">
          <cell r="A100" t="str">
            <v>36-392</v>
          </cell>
          <cell r="B100" t="str">
            <v>N83</v>
          </cell>
          <cell r="C100">
            <v>80</v>
          </cell>
          <cell r="D100">
            <v>745.44</v>
          </cell>
          <cell r="E100">
            <v>80</v>
          </cell>
          <cell r="F100">
            <v>745.44</v>
          </cell>
          <cell r="G100">
            <v>0</v>
          </cell>
          <cell r="H100">
            <v>0</v>
          </cell>
          <cell r="I100">
            <v>0</v>
          </cell>
          <cell r="J100">
            <v>0</v>
          </cell>
        </row>
        <row r="101">
          <cell r="A101" t="str">
            <v>36-392</v>
          </cell>
          <cell r="B101" t="str">
            <v>N83</v>
          </cell>
          <cell r="C101">
            <v>0</v>
          </cell>
          <cell r="D101">
            <v>0</v>
          </cell>
          <cell r="E101">
            <v>0</v>
          </cell>
          <cell r="F101">
            <v>0</v>
          </cell>
          <cell r="G101">
            <v>80</v>
          </cell>
          <cell r="H101">
            <v>745.44</v>
          </cell>
          <cell r="I101">
            <v>80</v>
          </cell>
          <cell r="J101">
            <v>745.44</v>
          </cell>
        </row>
        <row r="102">
          <cell r="A102" t="str">
            <v>36-392</v>
          </cell>
          <cell r="B102" t="str">
            <v>N85</v>
          </cell>
          <cell r="C102">
            <v>40</v>
          </cell>
          <cell r="D102">
            <v>118.8</v>
          </cell>
          <cell r="E102">
            <v>40</v>
          </cell>
          <cell r="F102">
            <v>118.8</v>
          </cell>
          <cell r="G102">
            <v>0</v>
          </cell>
          <cell r="H102">
            <v>0</v>
          </cell>
          <cell r="I102">
            <v>0</v>
          </cell>
          <cell r="J102">
            <v>0</v>
          </cell>
        </row>
        <row r="103">
          <cell r="A103" t="str">
            <v>36-392</v>
          </cell>
          <cell r="B103" t="str">
            <v>N85</v>
          </cell>
          <cell r="C103">
            <v>0</v>
          </cell>
          <cell r="D103">
            <v>0</v>
          </cell>
          <cell r="E103">
            <v>0</v>
          </cell>
          <cell r="F103">
            <v>0</v>
          </cell>
          <cell r="G103">
            <v>40</v>
          </cell>
          <cell r="H103">
            <v>118.8</v>
          </cell>
          <cell r="I103">
            <v>40</v>
          </cell>
          <cell r="J103">
            <v>118.8</v>
          </cell>
        </row>
        <row r="104">
          <cell r="A104" t="str">
            <v>36-392</v>
          </cell>
          <cell r="B104" t="str">
            <v>N86</v>
          </cell>
          <cell r="C104">
            <v>40</v>
          </cell>
          <cell r="D104">
            <v>263.60000000000002</v>
          </cell>
          <cell r="E104">
            <v>40</v>
          </cell>
          <cell r="F104">
            <v>263.60000000000002</v>
          </cell>
          <cell r="G104">
            <v>0</v>
          </cell>
          <cell r="H104">
            <v>0</v>
          </cell>
          <cell r="I104">
            <v>0</v>
          </cell>
          <cell r="J104">
            <v>0</v>
          </cell>
        </row>
        <row r="105">
          <cell r="A105" t="str">
            <v>36-392</v>
          </cell>
          <cell r="B105" t="str">
            <v>N86</v>
          </cell>
          <cell r="C105">
            <v>0</v>
          </cell>
          <cell r="D105">
            <v>0</v>
          </cell>
          <cell r="E105">
            <v>0</v>
          </cell>
          <cell r="F105">
            <v>0</v>
          </cell>
          <cell r="G105">
            <v>40</v>
          </cell>
          <cell r="H105">
            <v>263.60000000000002</v>
          </cell>
          <cell r="I105">
            <v>40</v>
          </cell>
          <cell r="J105">
            <v>263.60000000000002</v>
          </cell>
        </row>
        <row r="106">
          <cell r="A106" t="str">
            <v>36-392</v>
          </cell>
          <cell r="B106" t="str">
            <v>N87</v>
          </cell>
          <cell r="C106">
            <v>2</v>
          </cell>
          <cell r="D106">
            <v>66.864000000000004</v>
          </cell>
          <cell r="E106">
            <v>2</v>
          </cell>
          <cell r="F106">
            <v>66.864000000000004</v>
          </cell>
          <cell r="G106">
            <v>2</v>
          </cell>
          <cell r="H106">
            <v>66.864000000000004</v>
          </cell>
          <cell r="I106">
            <v>2</v>
          </cell>
          <cell r="J106">
            <v>66.864000000000004</v>
          </cell>
        </row>
        <row r="107">
          <cell r="A107" t="str">
            <v>36-392</v>
          </cell>
          <cell r="B107" t="str">
            <v>N88</v>
          </cell>
          <cell r="C107">
            <v>2</v>
          </cell>
          <cell r="D107">
            <v>1232</v>
          </cell>
          <cell r="E107">
            <v>2</v>
          </cell>
          <cell r="F107">
            <v>1232</v>
          </cell>
          <cell r="G107">
            <v>0</v>
          </cell>
          <cell r="H107">
            <v>0</v>
          </cell>
          <cell r="I107">
            <v>0</v>
          </cell>
          <cell r="J107">
            <v>0</v>
          </cell>
        </row>
        <row r="108">
          <cell r="A108" t="str">
            <v>36-392</v>
          </cell>
          <cell r="B108" t="str">
            <v>N88</v>
          </cell>
          <cell r="C108">
            <v>2</v>
          </cell>
          <cell r="D108">
            <v>1232</v>
          </cell>
          <cell r="E108">
            <v>2</v>
          </cell>
          <cell r="F108">
            <v>1232</v>
          </cell>
          <cell r="G108">
            <v>0</v>
          </cell>
          <cell r="H108">
            <v>0</v>
          </cell>
          <cell r="I108">
            <v>0</v>
          </cell>
          <cell r="J108">
            <v>0</v>
          </cell>
        </row>
        <row r="109">
          <cell r="A109" t="str">
            <v>36-392</v>
          </cell>
          <cell r="B109" t="str">
            <v>N88</v>
          </cell>
          <cell r="C109">
            <v>0</v>
          </cell>
          <cell r="D109">
            <v>0</v>
          </cell>
          <cell r="E109">
            <v>0</v>
          </cell>
          <cell r="F109">
            <v>0</v>
          </cell>
          <cell r="G109">
            <v>4</v>
          </cell>
          <cell r="H109">
            <v>2464</v>
          </cell>
          <cell r="I109">
            <v>4</v>
          </cell>
          <cell r="J109">
            <v>2464</v>
          </cell>
        </row>
        <row r="110">
          <cell r="A110" t="str">
            <v>36-392</v>
          </cell>
          <cell r="B110" t="str">
            <v>N92</v>
          </cell>
          <cell r="C110">
            <v>1</v>
          </cell>
          <cell r="D110">
            <v>160.935</v>
          </cell>
          <cell r="E110">
            <v>1</v>
          </cell>
          <cell r="F110">
            <v>160.935</v>
          </cell>
          <cell r="G110">
            <v>0</v>
          </cell>
          <cell r="H110">
            <v>0</v>
          </cell>
          <cell r="I110">
            <v>0</v>
          </cell>
          <cell r="J110">
            <v>0</v>
          </cell>
        </row>
        <row r="111">
          <cell r="A111" t="str">
            <v>36-392</v>
          </cell>
          <cell r="B111" t="str">
            <v>N92</v>
          </cell>
          <cell r="C111">
            <v>1</v>
          </cell>
          <cell r="D111">
            <v>160.935</v>
          </cell>
          <cell r="E111">
            <v>1</v>
          </cell>
          <cell r="F111">
            <v>160.935</v>
          </cell>
          <cell r="G111">
            <v>0</v>
          </cell>
          <cell r="H111">
            <v>0</v>
          </cell>
          <cell r="I111">
            <v>0</v>
          </cell>
          <cell r="J111">
            <v>0</v>
          </cell>
        </row>
        <row r="112">
          <cell r="A112" t="str">
            <v>36-392</v>
          </cell>
          <cell r="B112" t="str">
            <v>N92</v>
          </cell>
          <cell r="C112">
            <v>0</v>
          </cell>
          <cell r="D112">
            <v>0</v>
          </cell>
          <cell r="E112">
            <v>0</v>
          </cell>
          <cell r="F112">
            <v>0</v>
          </cell>
          <cell r="G112">
            <v>2</v>
          </cell>
          <cell r="H112">
            <v>321.87</v>
          </cell>
          <cell r="I112">
            <v>2</v>
          </cell>
          <cell r="J112">
            <v>321.87</v>
          </cell>
        </row>
        <row r="113">
          <cell r="A113" t="str">
            <v>36-392</v>
          </cell>
          <cell r="B113" t="str">
            <v>N94</v>
          </cell>
          <cell r="C113">
            <v>2</v>
          </cell>
          <cell r="D113">
            <v>66.864000000000004</v>
          </cell>
          <cell r="E113">
            <v>2</v>
          </cell>
          <cell r="F113">
            <v>66.864000000000004</v>
          </cell>
          <cell r="G113">
            <v>2</v>
          </cell>
          <cell r="H113">
            <v>66.864000000000004</v>
          </cell>
          <cell r="I113">
            <v>2</v>
          </cell>
          <cell r="J113">
            <v>66.864000000000004</v>
          </cell>
        </row>
        <row r="114">
          <cell r="A114" t="str">
            <v>36-392</v>
          </cell>
          <cell r="B114" t="str">
            <v>N95</v>
          </cell>
          <cell r="C114">
            <v>2</v>
          </cell>
          <cell r="D114">
            <v>59.7</v>
          </cell>
          <cell r="E114">
            <v>2</v>
          </cell>
          <cell r="F114">
            <v>59.7</v>
          </cell>
          <cell r="G114">
            <v>2</v>
          </cell>
          <cell r="H114">
            <v>59.7</v>
          </cell>
          <cell r="I114">
            <v>2</v>
          </cell>
          <cell r="J114">
            <v>59.7</v>
          </cell>
        </row>
        <row r="115">
          <cell r="A115" t="str">
            <v>36-392</v>
          </cell>
          <cell r="B115" t="str">
            <v>N96</v>
          </cell>
          <cell r="C115">
            <v>2</v>
          </cell>
          <cell r="D115">
            <v>626.91399999999999</v>
          </cell>
          <cell r="E115">
            <v>2</v>
          </cell>
          <cell r="F115">
            <v>626.91399999999999</v>
          </cell>
          <cell r="G115">
            <v>0</v>
          </cell>
          <cell r="H115">
            <v>0</v>
          </cell>
          <cell r="I115">
            <v>0</v>
          </cell>
          <cell r="J115">
            <v>0</v>
          </cell>
        </row>
        <row r="116">
          <cell r="A116" t="str">
            <v>36-392</v>
          </cell>
          <cell r="B116" t="str">
            <v>N96</v>
          </cell>
          <cell r="C116">
            <v>0</v>
          </cell>
          <cell r="D116">
            <v>0</v>
          </cell>
          <cell r="E116">
            <v>0</v>
          </cell>
          <cell r="F116">
            <v>0</v>
          </cell>
          <cell r="G116">
            <v>2</v>
          </cell>
          <cell r="H116">
            <v>626.91399999999999</v>
          </cell>
          <cell r="I116">
            <v>2</v>
          </cell>
          <cell r="J116">
            <v>626.91399999999999</v>
          </cell>
        </row>
        <row r="117">
          <cell r="A117" t="str">
            <v>36-392</v>
          </cell>
          <cell r="B117" t="str">
            <v>N97</v>
          </cell>
          <cell r="C117">
            <v>2</v>
          </cell>
          <cell r="D117">
            <v>59.7</v>
          </cell>
          <cell r="E117">
            <v>2</v>
          </cell>
          <cell r="F117">
            <v>59.7</v>
          </cell>
          <cell r="G117">
            <v>2</v>
          </cell>
          <cell r="H117">
            <v>59.7</v>
          </cell>
          <cell r="I117">
            <v>2</v>
          </cell>
          <cell r="J117">
            <v>59.7</v>
          </cell>
        </row>
        <row r="118">
          <cell r="A118" t="str">
            <v>36-392</v>
          </cell>
          <cell r="B118" t="str">
            <v>N98</v>
          </cell>
          <cell r="C118">
            <v>2</v>
          </cell>
          <cell r="D118">
            <v>66.963999999999999</v>
          </cell>
          <cell r="E118">
            <v>2</v>
          </cell>
          <cell r="F118">
            <v>66.963999999999999</v>
          </cell>
          <cell r="G118">
            <v>2</v>
          </cell>
          <cell r="H118">
            <v>66.963999999999999</v>
          </cell>
          <cell r="I118">
            <v>2</v>
          </cell>
          <cell r="J118">
            <v>66.963999999999999</v>
          </cell>
        </row>
        <row r="119">
          <cell r="A119" t="str">
            <v>36-392</v>
          </cell>
          <cell r="B119" t="str">
            <v>N99</v>
          </cell>
          <cell r="C119">
            <v>2</v>
          </cell>
          <cell r="D119">
            <v>51.45</v>
          </cell>
          <cell r="E119">
            <v>2</v>
          </cell>
          <cell r="F119">
            <v>51.45</v>
          </cell>
          <cell r="G119">
            <v>2</v>
          </cell>
          <cell r="H119">
            <v>51.45</v>
          </cell>
          <cell r="I119">
            <v>2</v>
          </cell>
          <cell r="J119">
            <v>51.45</v>
          </cell>
        </row>
        <row r="120">
          <cell r="A120" t="str">
            <v>36-811</v>
          </cell>
          <cell r="B120" t="str">
            <v>008</v>
          </cell>
          <cell r="C120">
            <v>303</v>
          </cell>
          <cell r="D120">
            <v>1712.556</v>
          </cell>
          <cell r="E120">
            <v>303</v>
          </cell>
          <cell r="F120">
            <v>1712.556</v>
          </cell>
          <cell r="G120">
            <v>0</v>
          </cell>
          <cell r="H120">
            <v>0</v>
          </cell>
          <cell r="I120">
            <v>0</v>
          </cell>
          <cell r="J120">
            <v>0</v>
          </cell>
        </row>
        <row r="121">
          <cell r="A121" t="str">
            <v>36-811</v>
          </cell>
          <cell r="B121" t="str">
            <v>008</v>
          </cell>
          <cell r="C121">
            <v>0</v>
          </cell>
          <cell r="D121">
            <v>0</v>
          </cell>
          <cell r="E121">
            <v>0</v>
          </cell>
          <cell r="F121">
            <v>0</v>
          </cell>
          <cell r="G121">
            <v>303</v>
          </cell>
          <cell r="H121">
            <v>1712.556</v>
          </cell>
          <cell r="I121">
            <v>303</v>
          </cell>
          <cell r="J121">
            <v>1712.556</v>
          </cell>
        </row>
        <row r="122">
          <cell r="A122" t="str">
            <v>36-813</v>
          </cell>
          <cell r="B122" t="str">
            <v>006</v>
          </cell>
          <cell r="C122">
            <v>22</v>
          </cell>
          <cell r="D122">
            <v>1448.26</v>
          </cell>
          <cell r="E122">
            <v>22</v>
          </cell>
          <cell r="F122">
            <v>1448.26</v>
          </cell>
          <cell r="G122">
            <v>0</v>
          </cell>
          <cell r="H122">
            <v>0</v>
          </cell>
          <cell r="I122">
            <v>0</v>
          </cell>
          <cell r="J122">
            <v>0</v>
          </cell>
        </row>
        <row r="123">
          <cell r="A123" t="str">
            <v>36-813</v>
          </cell>
          <cell r="B123" t="str">
            <v>006</v>
          </cell>
          <cell r="C123">
            <v>0</v>
          </cell>
          <cell r="D123">
            <v>0</v>
          </cell>
          <cell r="E123">
            <v>0</v>
          </cell>
          <cell r="F123">
            <v>0</v>
          </cell>
          <cell r="G123">
            <v>22</v>
          </cell>
          <cell r="H123">
            <v>1448.26</v>
          </cell>
          <cell r="I123">
            <v>22</v>
          </cell>
          <cell r="J123">
            <v>1448.26</v>
          </cell>
        </row>
        <row r="124">
          <cell r="A124" t="str">
            <v>36-814</v>
          </cell>
          <cell r="B124" t="str">
            <v>004</v>
          </cell>
          <cell r="C124">
            <v>20</v>
          </cell>
          <cell r="D124">
            <v>1066</v>
          </cell>
          <cell r="E124">
            <v>20</v>
          </cell>
          <cell r="F124">
            <v>1066</v>
          </cell>
          <cell r="G124">
            <v>0</v>
          </cell>
          <cell r="H124">
            <v>0</v>
          </cell>
          <cell r="I124">
            <v>0</v>
          </cell>
          <cell r="J124">
            <v>0</v>
          </cell>
        </row>
        <row r="125">
          <cell r="A125" t="str">
            <v>36-814</v>
          </cell>
          <cell r="B125" t="str">
            <v>004</v>
          </cell>
          <cell r="C125">
            <v>0</v>
          </cell>
          <cell r="D125">
            <v>0</v>
          </cell>
          <cell r="E125">
            <v>0</v>
          </cell>
          <cell r="F125">
            <v>0</v>
          </cell>
          <cell r="G125">
            <v>20</v>
          </cell>
          <cell r="H125">
            <v>1066</v>
          </cell>
          <cell r="I125">
            <v>20</v>
          </cell>
          <cell r="J125">
            <v>1066</v>
          </cell>
        </row>
        <row r="126">
          <cell r="A126" t="str">
            <v>38-410</v>
          </cell>
          <cell r="B126" t="str">
            <v>173</v>
          </cell>
          <cell r="C126">
            <v>1</v>
          </cell>
          <cell r="D126">
            <v>12.323</v>
          </cell>
          <cell r="E126">
            <v>1</v>
          </cell>
          <cell r="F126">
            <v>12.323</v>
          </cell>
          <cell r="G126">
            <v>0</v>
          </cell>
          <cell r="H126">
            <v>0</v>
          </cell>
          <cell r="I126">
            <v>0</v>
          </cell>
          <cell r="J126">
            <v>0</v>
          </cell>
        </row>
        <row r="127">
          <cell r="A127" t="str">
            <v>38-410</v>
          </cell>
          <cell r="B127" t="str">
            <v>173</v>
          </cell>
          <cell r="C127">
            <v>0</v>
          </cell>
          <cell r="D127">
            <v>0</v>
          </cell>
          <cell r="E127">
            <v>0</v>
          </cell>
          <cell r="F127">
            <v>0</v>
          </cell>
          <cell r="G127">
            <v>1</v>
          </cell>
          <cell r="H127">
            <v>12.323</v>
          </cell>
          <cell r="I127">
            <v>1</v>
          </cell>
          <cell r="J127">
            <v>12.323</v>
          </cell>
        </row>
        <row r="128">
          <cell r="A128" t="str">
            <v>38-611</v>
          </cell>
          <cell r="B128" t="str">
            <v>005</v>
          </cell>
          <cell r="C128">
            <v>5</v>
          </cell>
          <cell r="D128">
            <v>95.75</v>
          </cell>
          <cell r="E128">
            <v>5</v>
          </cell>
          <cell r="F128">
            <v>95.75</v>
          </cell>
          <cell r="G128">
            <v>0</v>
          </cell>
          <cell r="H128">
            <v>0</v>
          </cell>
          <cell r="I128">
            <v>0</v>
          </cell>
          <cell r="J128">
            <v>0</v>
          </cell>
        </row>
        <row r="129">
          <cell r="A129" t="str">
            <v>38-611</v>
          </cell>
          <cell r="B129" t="str">
            <v>005</v>
          </cell>
          <cell r="C129">
            <v>0</v>
          </cell>
          <cell r="D129">
            <v>0</v>
          </cell>
          <cell r="E129">
            <v>0</v>
          </cell>
          <cell r="F129">
            <v>0</v>
          </cell>
          <cell r="G129">
            <v>5</v>
          </cell>
          <cell r="H129">
            <v>95.75</v>
          </cell>
          <cell r="I129">
            <v>5</v>
          </cell>
          <cell r="J129">
            <v>95.75</v>
          </cell>
        </row>
        <row r="130">
          <cell r="A130" t="str">
            <v>38-611</v>
          </cell>
          <cell r="B130" t="str">
            <v>006</v>
          </cell>
          <cell r="C130">
            <v>20</v>
          </cell>
          <cell r="D130">
            <v>413.6</v>
          </cell>
          <cell r="E130">
            <v>20</v>
          </cell>
          <cell r="F130">
            <v>413.6</v>
          </cell>
          <cell r="G130">
            <v>0</v>
          </cell>
          <cell r="H130">
            <v>0</v>
          </cell>
          <cell r="I130">
            <v>0</v>
          </cell>
          <cell r="J130">
            <v>0</v>
          </cell>
        </row>
        <row r="131">
          <cell r="A131" t="str">
            <v>38-611</v>
          </cell>
          <cell r="B131" t="str">
            <v>006</v>
          </cell>
          <cell r="C131">
            <v>0</v>
          </cell>
          <cell r="D131">
            <v>0</v>
          </cell>
          <cell r="E131">
            <v>0</v>
          </cell>
          <cell r="F131">
            <v>0</v>
          </cell>
          <cell r="G131">
            <v>20</v>
          </cell>
          <cell r="H131">
            <v>413.6</v>
          </cell>
          <cell r="I131">
            <v>20</v>
          </cell>
          <cell r="J131">
            <v>413.6</v>
          </cell>
        </row>
        <row r="132">
          <cell r="A132" t="str">
            <v>38-611</v>
          </cell>
          <cell r="B132" t="str">
            <v>007</v>
          </cell>
          <cell r="C132">
            <v>70</v>
          </cell>
          <cell r="D132">
            <v>1501.5</v>
          </cell>
          <cell r="E132">
            <v>70</v>
          </cell>
          <cell r="F132">
            <v>1501.5</v>
          </cell>
          <cell r="G132">
            <v>0</v>
          </cell>
          <cell r="H132">
            <v>0</v>
          </cell>
          <cell r="I132">
            <v>0</v>
          </cell>
          <cell r="J132">
            <v>0</v>
          </cell>
        </row>
        <row r="133">
          <cell r="A133" t="str">
            <v>38-611</v>
          </cell>
          <cell r="B133" t="str">
            <v>007</v>
          </cell>
          <cell r="C133">
            <v>0</v>
          </cell>
          <cell r="D133">
            <v>0</v>
          </cell>
          <cell r="E133">
            <v>0</v>
          </cell>
          <cell r="F133">
            <v>0</v>
          </cell>
          <cell r="G133">
            <v>70</v>
          </cell>
          <cell r="H133">
            <v>1501.5</v>
          </cell>
          <cell r="I133">
            <v>70</v>
          </cell>
          <cell r="J133">
            <v>1501.5</v>
          </cell>
        </row>
        <row r="134">
          <cell r="A134" t="str">
            <v>38-611</v>
          </cell>
          <cell r="B134" t="str">
            <v>011</v>
          </cell>
          <cell r="C134">
            <v>10</v>
          </cell>
          <cell r="D134">
            <v>291.10000000000002</v>
          </cell>
          <cell r="E134">
            <v>10</v>
          </cell>
          <cell r="F134">
            <v>291.10000000000002</v>
          </cell>
          <cell r="G134">
            <v>0</v>
          </cell>
          <cell r="H134">
            <v>0</v>
          </cell>
          <cell r="I134">
            <v>0</v>
          </cell>
          <cell r="J134">
            <v>0</v>
          </cell>
        </row>
        <row r="135">
          <cell r="A135" t="str">
            <v>38-611</v>
          </cell>
          <cell r="B135" t="str">
            <v>011</v>
          </cell>
          <cell r="C135">
            <v>0</v>
          </cell>
          <cell r="D135">
            <v>0</v>
          </cell>
          <cell r="E135">
            <v>0</v>
          </cell>
          <cell r="F135">
            <v>0</v>
          </cell>
          <cell r="G135">
            <v>10</v>
          </cell>
          <cell r="H135">
            <v>291.10000000000002</v>
          </cell>
          <cell r="I135">
            <v>10</v>
          </cell>
          <cell r="J135">
            <v>291.10000000000002</v>
          </cell>
        </row>
        <row r="136">
          <cell r="A136" t="str">
            <v>38-611</v>
          </cell>
          <cell r="B136" t="str">
            <v>012</v>
          </cell>
          <cell r="C136">
            <v>5</v>
          </cell>
          <cell r="D136">
            <v>149.35</v>
          </cell>
          <cell r="E136">
            <v>5</v>
          </cell>
          <cell r="F136">
            <v>149.35</v>
          </cell>
          <cell r="G136">
            <v>0</v>
          </cell>
          <cell r="H136">
            <v>0</v>
          </cell>
          <cell r="I136">
            <v>0</v>
          </cell>
          <cell r="J136">
            <v>0</v>
          </cell>
        </row>
        <row r="137">
          <cell r="A137" t="str">
            <v>38-611</v>
          </cell>
          <cell r="B137" t="str">
            <v>012</v>
          </cell>
          <cell r="C137">
            <v>0</v>
          </cell>
          <cell r="D137">
            <v>0</v>
          </cell>
          <cell r="E137">
            <v>0</v>
          </cell>
          <cell r="F137">
            <v>0</v>
          </cell>
          <cell r="G137">
            <v>5</v>
          </cell>
          <cell r="H137">
            <v>149.35</v>
          </cell>
          <cell r="I137">
            <v>5</v>
          </cell>
          <cell r="J137">
            <v>149.35</v>
          </cell>
        </row>
        <row r="138">
          <cell r="A138" t="str">
            <v>38-611</v>
          </cell>
          <cell r="B138" t="str">
            <v>013</v>
          </cell>
          <cell r="C138">
            <v>30</v>
          </cell>
          <cell r="D138">
            <v>183.9</v>
          </cell>
          <cell r="E138">
            <v>30</v>
          </cell>
          <cell r="F138">
            <v>183.9</v>
          </cell>
          <cell r="G138">
            <v>0</v>
          </cell>
          <cell r="H138">
            <v>0</v>
          </cell>
          <cell r="I138">
            <v>0</v>
          </cell>
          <cell r="J138">
            <v>0</v>
          </cell>
        </row>
        <row r="139">
          <cell r="A139" t="str">
            <v>38-611</v>
          </cell>
          <cell r="B139" t="str">
            <v>013</v>
          </cell>
          <cell r="C139">
            <v>0</v>
          </cell>
          <cell r="D139">
            <v>0</v>
          </cell>
          <cell r="E139">
            <v>0</v>
          </cell>
          <cell r="F139">
            <v>0</v>
          </cell>
          <cell r="G139">
            <v>30</v>
          </cell>
          <cell r="H139">
            <v>183.9</v>
          </cell>
          <cell r="I139">
            <v>30</v>
          </cell>
          <cell r="J139">
            <v>183.9</v>
          </cell>
        </row>
        <row r="140">
          <cell r="A140" t="str">
            <v>38-611</v>
          </cell>
          <cell r="B140" t="str">
            <v>014</v>
          </cell>
          <cell r="C140">
            <v>800</v>
          </cell>
          <cell r="D140">
            <v>192</v>
          </cell>
          <cell r="E140">
            <v>800</v>
          </cell>
          <cell r="F140">
            <v>192</v>
          </cell>
          <cell r="G140">
            <v>0</v>
          </cell>
          <cell r="H140">
            <v>0</v>
          </cell>
          <cell r="I140">
            <v>0</v>
          </cell>
          <cell r="J140">
            <v>0</v>
          </cell>
        </row>
        <row r="141">
          <cell r="A141" t="str">
            <v>38-611</v>
          </cell>
          <cell r="B141" t="str">
            <v>014</v>
          </cell>
          <cell r="C141">
            <v>0</v>
          </cell>
          <cell r="D141">
            <v>0</v>
          </cell>
          <cell r="E141">
            <v>0</v>
          </cell>
          <cell r="F141">
            <v>0</v>
          </cell>
          <cell r="G141">
            <v>800</v>
          </cell>
          <cell r="H141">
            <v>192</v>
          </cell>
          <cell r="I141">
            <v>800</v>
          </cell>
          <cell r="J141">
            <v>192</v>
          </cell>
        </row>
        <row r="142">
          <cell r="A142" t="str">
            <v>38-611</v>
          </cell>
          <cell r="B142" t="str">
            <v>015</v>
          </cell>
          <cell r="C142">
            <v>250</v>
          </cell>
          <cell r="D142">
            <v>5</v>
          </cell>
          <cell r="E142">
            <v>250</v>
          </cell>
          <cell r="F142">
            <v>5</v>
          </cell>
          <cell r="G142">
            <v>0</v>
          </cell>
          <cell r="H142">
            <v>0</v>
          </cell>
          <cell r="I142">
            <v>0</v>
          </cell>
          <cell r="J142">
            <v>0</v>
          </cell>
        </row>
        <row r="143">
          <cell r="A143" t="str">
            <v>38-611</v>
          </cell>
          <cell r="B143" t="str">
            <v>015</v>
          </cell>
          <cell r="C143">
            <v>0</v>
          </cell>
          <cell r="D143">
            <v>0</v>
          </cell>
          <cell r="E143">
            <v>0</v>
          </cell>
          <cell r="F143">
            <v>0</v>
          </cell>
          <cell r="G143">
            <v>250</v>
          </cell>
          <cell r="H143">
            <v>5</v>
          </cell>
          <cell r="I143">
            <v>250</v>
          </cell>
          <cell r="J143">
            <v>5</v>
          </cell>
        </row>
        <row r="144">
          <cell r="A144" t="str">
            <v>38-810</v>
          </cell>
          <cell r="B144" t="str">
            <v>001</v>
          </cell>
          <cell r="C144">
            <v>20</v>
          </cell>
          <cell r="D144">
            <v>443.8</v>
          </cell>
          <cell r="E144">
            <v>20</v>
          </cell>
          <cell r="F144">
            <v>443.8</v>
          </cell>
          <cell r="G144">
            <v>0</v>
          </cell>
          <cell r="H144">
            <v>0</v>
          </cell>
          <cell r="I144">
            <v>0</v>
          </cell>
          <cell r="J144">
            <v>0</v>
          </cell>
        </row>
        <row r="145">
          <cell r="A145" t="str">
            <v>38-810</v>
          </cell>
          <cell r="B145" t="str">
            <v>001</v>
          </cell>
          <cell r="C145">
            <v>5</v>
          </cell>
          <cell r="D145">
            <v>110.95</v>
          </cell>
          <cell r="E145">
            <v>5</v>
          </cell>
          <cell r="F145">
            <v>110.95</v>
          </cell>
          <cell r="G145">
            <v>0</v>
          </cell>
          <cell r="H145">
            <v>0</v>
          </cell>
          <cell r="I145">
            <v>0</v>
          </cell>
          <cell r="J145">
            <v>0</v>
          </cell>
        </row>
        <row r="146">
          <cell r="A146" t="str">
            <v>38-810</v>
          </cell>
          <cell r="B146" t="str">
            <v>001</v>
          </cell>
          <cell r="C146">
            <v>0</v>
          </cell>
          <cell r="D146">
            <v>0</v>
          </cell>
          <cell r="E146">
            <v>0</v>
          </cell>
          <cell r="F146">
            <v>0</v>
          </cell>
          <cell r="G146">
            <v>5</v>
          </cell>
          <cell r="H146">
            <v>110.95</v>
          </cell>
          <cell r="I146">
            <v>5</v>
          </cell>
          <cell r="J146">
            <v>110.95</v>
          </cell>
        </row>
        <row r="147">
          <cell r="A147" t="str">
            <v>38-810</v>
          </cell>
          <cell r="B147" t="str">
            <v>001</v>
          </cell>
          <cell r="C147">
            <v>0</v>
          </cell>
          <cell r="D147">
            <v>0</v>
          </cell>
          <cell r="E147">
            <v>0</v>
          </cell>
          <cell r="F147">
            <v>0</v>
          </cell>
          <cell r="G147">
            <v>20</v>
          </cell>
          <cell r="H147">
            <v>443.8</v>
          </cell>
          <cell r="I147">
            <v>20</v>
          </cell>
          <cell r="J147">
            <v>443.8</v>
          </cell>
        </row>
        <row r="148">
          <cell r="A148" t="str">
            <v>38-810</v>
          </cell>
          <cell r="B148" t="str">
            <v>002</v>
          </cell>
          <cell r="C148">
            <v>45</v>
          </cell>
          <cell r="D148">
            <v>1939.5</v>
          </cell>
          <cell r="E148">
            <v>45</v>
          </cell>
          <cell r="F148">
            <v>1939.5</v>
          </cell>
          <cell r="G148">
            <v>0</v>
          </cell>
          <cell r="H148">
            <v>0</v>
          </cell>
          <cell r="I148">
            <v>0</v>
          </cell>
          <cell r="J148">
            <v>0</v>
          </cell>
        </row>
        <row r="149">
          <cell r="A149" t="str">
            <v>38-810</v>
          </cell>
          <cell r="B149" t="str">
            <v>002</v>
          </cell>
          <cell r="C149">
            <v>0</v>
          </cell>
          <cell r="D149">
            <v>0</v>
          </cell>
          <cell r="E149">
            <v>0</v>
          </cell>
          <cell r="F149">
            <v>0</v>
          </cell>
          <cell r="G149">
            <v>45</v>
          </cell>
          <cell r="H149">
            <v>1939.5</v>
          </cell>
          <cell r="I149">
            <v>45</v>
          </cell>
          <cell r="J149">
            <v>1939.5</v>
          </cell>
        </row>
        <row r="150">
          <cell r="A150" t="str">
            <v>38-810</v>
          </cell>
          <cell r="B150" t="str">
            <v>003</v>
          </cell>
          <cell r="C150">
            <v>50</v>
          </cell>
          <cell r="D150">
            <v>2441.5</v>
          </cell>
          <cell r="E150">
            <v>50</v>
          </cell>
          <cell r="F150">
            <v>2441.5</v>
          </cell>
          <cell r="G150">
            <v>0</v>
          </cell>
          <cell r="H150">
            <v>0</v>
          </cell>
          <cell r="I150">
            <v>0</v>
          </cell>
          <cell r="J150">
            <v>0</v>
          </cell>
        </row>
        <row r="151">
          <cell r="A151" t="str">
            <v>38-810</v>
          </cell>
          <cell r="B151" t="str">
            <v>003</v>
          </cell>
          <cell r="C151">
            <v>0</v>
          </cell>
          <cell r="D151">
            <v>0</v>
          </cell>
          <cell r="E151">
            <v>0</v>
          </cell>
          <cell r="F151">
            <v>0</v>
          </cell>
          <cell r="G151">
            <v>50</v>
          </cell>
          <cell r="H151">
            <v>2441.5</v>
          </cell>
          <cell r="I151">
            <v>50</v>
          </cell>
          <cell r="J151">
            <v>2441.5</v>
          </cell>
        </row>
        <row r="152">
          <cell r="A152" t="str">
            <v>38-810</v>
          </cell>
          <cell r="B152" t="str">
            <v>003</v>
          </cell>
          <cell r="C152">
            <v>20</v>
          </cell>
          <cell r="D152">
            <v>976.6</v>
          </cell>
          <cell r="E152">
            <v>20</v>
          </cell>
          <cell r="F152">
            <v>976.6</v>
          </cell>
          <cell r="G152">
            <v>20</v>
          </cell>
          <cell r="H152">
            <v>976.6</v>
          </cell>
          <cell r="I152">
            <v>20</v>
          </cell>
          <cell r="J152">
            <v>976.6</v>
          </cell>
        </row>
        <row r="153">
          <cell r="A153" t="str">
            <v>38-810</v>
          </cell>
          <cell r="B153" t="str">
            <v>008</v>
          </cell>
          <cell r="C153">
            <v>500</v>
          </cell>
          <cell r="D153">
            <v>2826</v>
          </cell>
          <cell r="E153">
            <v>500</v>
          </cell>
          <cell r="F153">
            <v>2826</v>
          </cell>
          <cell r="G153">
            <v>500</v>
          </cell>
          <cell r="H153">
            <v>2826</v>
          </cell>
          <cell r="I153">
            <v>500</v>
          </cell>
          <cell r="J153">
            <v>2826</v>
          </cell>
        </row>
        <row r="154">
          <cell r="A154" t="str">
            <v>42-030</v>
          </cell>
          <cell r="B154" t="str">
            <v>N15</v>
          </cell>
          <cell r="C154">
            <v>4</v>
          </cell>
          <cell r="D154">
            <v>0.84</v>
          </cell>
          <cell r="E154">
            <v>4</v>
          </cell>
          <cell r="F154">
            <v>0.84</v>
          </cell>
          <cell r="G154">
            <v>0</v>
          </cell>
          <cell r="H154">
            <v>0</v>
          </cell>
          <cell r="I154">
            <v>0</v>
          </cell>
          <cell r="J154">
            <v>0</v>
          </cell>
        </row>
        <row r="155">
          <cell r="A155" t="str">
            <v>42-030</v>
          </cell>
          <cell r="B155" t="str">
            <v>N15</v>
          </cell>
          <cell r="C155">
            <v>0</v>
          </cell>
          <cell r="D155">
            <v>0</v>
          </cell>
          <cell r="E155">
            <v>0</v>
          </cell>
          <cell r="F155">
            <v>0</v>
          </cell>
          <cell r="G155">
            <v>4</v>
          </cell>
          <cell r="H155">
            <v>0.84</v>
          </cell>
          <cell r="I155">
            <v>4</v>
          </cell>
          <cell r="J155">
            <v>0.84</v>
          </cell>
        </row>
        <row r="156">
          <cell r="A156" t="str">
            <v>42-700</v>
          </cell>
          <cell r="B156" t="str">
            <v>007</v>
          </cell>
          <cell r="C156">
            <v>10</v>
          </cell>
          <cell r="D156">
            <v>1.86</v>
          </cell>
          <cell r="E156">
            <v>10</v>
          </cell>
          <cell r="F156">
            <v>1.86</v>
          </cell>
          <cell r="G156">
            <v>10</v>
          </cell>
          <cell r="H156">
            <v>1.86</v>
          </cell>
          <cell r="I156">
            <v>10</v>
          </cell>
          <cell r="J156">
            <v>1.86</v>
          </cell>
        </row>
        <row r="157">
          <cell r="A157" t="str">
            <v>48-200</v>
          </cell>
          <cell r="B157" t="str">
            <v>001</v>
          </cell>
          <cell r="C157">
            <v>1</v>
          </cell>
          <cell r="D157">
            <v>5</v>
          </cell>
          <cell r="E157">
            <v>1</v>
          </cell>
          <cell r="F157">
            <v>5</v>
          </cell>
          <cell r="G157">
            <v>1</v>
          </cell>
          <cell r="H157">
            <v>5</v>
          </cell>
          <cell r="I157">
            <v>1</v>
          </cell>
          <cell r="J157">
            <v>5</v>
          </cell>
        </row>
        <row r="158">
          <cell r="A158" t="str">
            <v>48-460</v>
          </cell>
          <cell r="B158" t="str">
            <v>007</v>
          </cell>
          <cell r="C158">
            <v>2</v>
          </cell>
          <cell r="D158">
            <v>300</v>
          </cell>
          <cell r="E158">
            <v>2</v>
          </cell>
          <cell r="F158">
            <v>300</v>
          </cell>
          <cell r="G158">
            <v>2</v>
          </cell>
          <cell r="H158">
            <v>300</v>
          </cell>
          <cell r="I158">
            <v>2</v>
          </cell>
          <cell r="J158">
            <v>300</v>
          </cell>
        </row>
        <row r="159">
          <cell r="A159" t="str">
            <v>48-460</v>
          </cell>
          <cell r="B159" t="str">
            <v>008</v>
          </cell>
          <cell r="C159">
            <v>8</v>
          </cell>
          <cell r="D159">
            <v>800</v>
          </cell>
          <cell r="E159">
            <v>8</v>
          </cell>
          <cell r="F159">
            <v>800</v>
          </cell>
          <cell r="G159">
            <v>8</v>
          </cell>
          <cell r="H159">
            <v>800</v>
          </cell>
          <cell r="I159">
            <v>8</v>
          </cell>
          <cell r="J159">
            <v>800</v>
          </cell>
        </row>
        <row r="160">
          <cell r="A160" t="str">
            <v>48-700</v>
          </cell>
          <cell r="B160" t="str">
            <v>001</v>
          </cell>
          <cell r="C160">
            <v>700</v>
          </cell>
          <cell r="D160">
            <v>34.299999999999997</v>
          </cell>
          <cell r="E160">
            <v>700</v>
          </cell>
          <cell r="F160">
            <v>34.299999999999997</v>
          </cell>
          <cell r="G160">
            <v>700</v>
          </cell>
          <cell r="H160">
            <v>34.299999999999997</v>
          </cell>
          <cell r="I160">
            <v>700</v>
          </cell>
          <cell r="J160">
            <v>34.299999999999997</v>
          </cell>
        </row>
        <row r="161">
          <cell r="A161" t="str">
            <v>48-700</v>
          </cell>
          <cell r="B161" t="str">
            <v>002</v>
          </cell>
          <cell r="C161">
            <v>700</v>
          </cell>
          <cell r="D161">
            <v>12.6</v>
          </cell>
          <cell r="E161">
            <v>700</v>
          </cell>
          <cell r="F161">
            <v>12.6</v>
          </cell>
          <cell r="G161">
            <v>700</v>
          </cell>
          <cell r="H161">
            <v>12.6</v>
          </cell>
          <cell r="I161">
            <v>700</v>
          </cell>
          <cell r="J161">
            <v>12.6</v>
          </cell>
        </row>
        <row r="162">
          <cell r="A162" t="str">
            <v>48-700</v>
          </cell>
          <cell r="B162" t="str">
            <v>005</v>
          </cell>
          <cell r="C162">
            <v>160</v>
          </cell>
          <cell r="D162">
            <v>18.399999999999999</v>
          </cell>
          <cell r="E162">
            <v>160</v>
          </cell>
          <cell r="F162">
            <v>18.399999999999999</v>
          </cell>
          <cell r="G162">
            <v>160</v>
          </cell>
          <cell r="H162">
            <v>18.399999999999999</v>
          </cell>
          <cell r="I162">
            <v>160</v>
          </cell>
          <cell r="J162">
            <v>18.399999999999999</v>
          </cell>
        </row>
        <row r="163">
          <cell r="A163" t="str">
            <v>48-700</v>
          </cell>
          <cell r="B163" t="str">
            <v>006</v>
          </cell>
          <cell r="C163">
            <v>160</v>
          </cell>
          <cell r="D163">
            <v>5.44</v>
          </cell>
          <cell r="E163">
            <v>160</v>
          </cell>
          <cell r="F163">
            <v>5.44</v>
          </cell>
          <cell r="G163">
            <v>160</v>
          </cell>
          <cell r="H163">
            <v>5.44</v>
          </cell>
          <cell r="I163">
            <v>160</v>
          </cell>
          <cell r="J163">
            <v>5.44</v>
          </cell>
        </row>
        <row r="164">
          <cell r="A164" t="str">
            <v>52-212</v>
          </cell>
          <cell r="B164" t="str">
            <v>008</v>
          </cell>
          <cell r="C164">
            <v>1</v>
          </cell>
          <cell r="D164">
            <v>0.25</v>
          </cell>
          <cell r="E164">
            <v>1</v>
          </cell>
          <cell r="F164">
            <v>0.25</v>
          </cell>
          <cell r="G164">
            <v>0</v>
          </cell>
          <cell r="H164">
            <v>0</v>
          </cell>
          <cell r="I164">
            <v>0</v>
          </cell>
          <cell r="J164">
            <v>0</v>
          </cell>
        </row>
        <row r="165">
          <cell r="A165" t="str">
            <v>52-212</v>
          </cell>
          <cell r="B165" t="str">
            <v>008</v>
          </cell>
          <cell r="C165">
            <v>0</v>
          </cell>
          <cell r="D165">
            <v>0</v>
          </cell>
          <cell r="E165">
            <v>0</v>
          </cell>
          <cell r="F165">
            <v>0</v>
          </cell>
          <cell r="G165">
            <v>1</v>
          </cell>
          <cell r="H165">
            <v>0.25</v>
          </cell>
          <cell r="I165">
            <v>1</v>
          </cell>
          <cell r="J165">
            <v>0.25</v>
          </cell>
        </row>
        <row r="166">
          <cell r="A166" t="str">
            <v>52-262</v>
          </cell>
          <cell r="B166" t="str">
            <v>005</v>
          </cell>
          <cell r="C166">
            <v>2</v>
          </cell>
          <cell r="D166">
            <v>1.2</v>
          </cell>
          <cell r="E166">
            <v>2</v>
          </cell>
          <cell r="F166">
            <v>1.2</v>
          </cell>
          <cell r="G166">
            <v>2</v>
          </cell>
          <cell r="H166">
            <v>1.2</v>
          </cell>
          <cell r="I166">
            <v>2</v>
          </cell>
          <cell r="J166">
            <v>1.2</v>
          </cell>
        </row>
        <row r="167">
          <cell r="A167" t="str">
            <v>52-460</v>
          </cell>
          <cell r="B167" t="str">
            <v>005</v>
          </cell>
          <cell r="C167">
            <v>4</v>
          </cell>
          <cell r="D167">
            <v>0.16</v>
          </cell>
          <cell r="E167">
            <v>4</v>
          </cell>
          <cell r="F167">
            <v>0.16</v>
          </cell>
          <cell r="G167">
            <v>4</v>
          </cell>
          <cell r="H167">
            <v>0.16</v>
          </cell>
          <cell r="I167">
            <v>4</v>
          </cell>
          <cell r="J167">
            <v>0.16</v>
          </cell>
        </row>
        <row r="168">
          <cell r="A168" t="str">
            <v>52-517</v>
          </cell>
          <cell r="B168" t="str">
            <v>001</v>
          </cell>
          <cell r="C168">
            <v>2</v>
          </cell>
          <cell r="D168">
            <v>1</v>
          </cell>
          <cell r="E168">
            <v>2</v>
          </cell>
          <cell r="F168">
            <v>1</v>
          </cell>
          <cell r="G168">
            <v>2</v>
          </cell>
          <cell r="H168">
            <v>1</v>
          </cell>
          <cell r="I168">
            <v>2</v>
          </cell>
          <cell r="J168">
            <v>1</v>
          </cell>
        </row>
        <row r="169">
          <cell r="A169" t="str">
            <v>52-517</v>
          </cell>
          <cell r="B169" t="str">
            <v>002</v>
          </cell>
          <cell r="C169">
            <v>2</v>
          </cell>
          <cell r="D169">
            <v>4.96</v>
          </cell>
          <cell r="E169">
            <v>2</v>
          </cell>
          <cell r="F169">
            <v>4.96</v>
          </cell>
          <cell r="G169">
            <v>2</v>
          </cell>
          <cell r="H169">
            <v>4.96</v>
          </cell>
          <cell r="I169">
            <v>2</v>
          </cell>
          <cell r="J169">
            <v>4.96</v>
          </cell>
        </row>
        <row r="170">
          <cell r="A170" t="str">
            <v>52-517</v>
          </cell>
          <cell r="B170" t="str">
            <v>003</v>
          </cell>
          <cell r="C170">
            <v>2</v>
          </cell>
          <cell r="D170">
            <v>1.6</v>
          </cell>
          <cell r="E170">
            <v>2</v>
          </cell>
          <cell r="F170">
            <v>1.6</v>
          </cell>
          <cell r="G170">
            <v>2</v>
          </cell>
          <cell r="H170">
            <v>1.6</v>
          </cell>
          <cell r="I170">
            <v>2</v>
          </cell>
          <cell r="J170">
            <v>1.6</v>
          </cell>
        </row>
        <row r="171">
          <cell r="A171" t="str">
            <v>52-517</v>
          </cell>
          <cell r="B171" t="str">
            <v>004</v>
          </cell>
          <cell r="C171">
            <v>2</v>
          </cell>
          <cell r="D171">
            <v>0.28000000000000003</v>
          </cell>
          <cell r="E171">
            <v>2</v>
          </cell>
          <cell r="F171">
            <v>0.28000000000000003</v>
          </cell>
          <cell r="G171">
            <v>2</v>
          </cell>
          <cell r="H171">
            <v>0.28000000000000003</v>
          </cell>
          <cell r="I171">
            <v>2</v>
          </cell>
          <cell r="J171">
            <v>0.28000000000000003</v>
          </cell>
        </row>
        <row r="172">
          <cell r="A172" t="str">
            <v>52-517</v>
          </cell>
          <cell r="B172" t="str">
            <v>007</v>
          </cell>
          <cell r="C172">
            <v>8</v>
          </cell>
          <cell r="D172">
            <v>0.08</v>
          </cell>
          <cell r="E172">
            <v>8</v>
          </cell>
          <cell r="F172">
            <v>0.08</v>
          </cell>
          <cell r="G172">
            <v>8</v>
          </cell>
          <cell r="H172">
            <v>0.08</v>
          </cell>
          <cell r="I172">
            <v>8</v>
          </cell>
          <cell r="J172">
            <v>0.08</v>
          </cell>
        </row>
        <row r="173">
          <cell r="A173" t="str">
            <v>52-517</v>
          </cell>
          <cell r="B173" t="str">
            <v>008</v>
          </cell>
          <cell r="C173">
            <v>8</v>
          </cell>
          <cell r="D173">
            <v>0.08</v>
          </cell>
          <cell r="E173">
            <v>8</v>
          </cell>
          <cell r="F173">
            <v>0.08</v>
          </cell>
          <cell r="G173">
            <v>8</v>
          </cell>
          <cell r="H173">
            <v>0.08</v>
          </cell>
          <cell r="I173">
            <v>8</v>
          </cell>
          <cell r="J173">
            <v>0.08</v>
          </cell>
        </row>
        <row r="174">
          <cell r="A174" t="str">
            <v>52-517</v>
          </cell>
          <cell r="B174" t="str">
            <v>009</v>
          </cell>
          <cell r="C174">
            <v>8</v>
          </cell>
          <cell r="D174">
            <v>0.08</v>
          </cell>
          <cell r="E174">
            <v>8</v>
          </cell>
          <cell r="F174">
            <v>0.08</v>
          </cell>
          <cell r="G174">
            <v>8</v>
          </cell>
          <cell r="H174">
            <v>0.08</v>
          </cell>
          <cell r="I174">
            <v>8</v>
          </cell>
          <cell r="J174">
            <v>0.08</v>
          </cell>
        </row>
        <row r="175">
          <cell r="A175" t="str">
            <v>52-517</v>
          </cell>
          <cell r="B175" t="str">
            <v>010</v>
          </cell>
          <cell r="C175">
            <v>4</v>
          </cell>
          <cell r="D175">
            <v>0.04</v>
          </cell>
          <cell r="E175">
            <v>4</v>
          </cell>
          <cell r="F175">
            <v>0.04</v>
          </cell>
          <cell r="G175">
            <v>4</v>
          </cell>
          <cell r="H175">
            <v>0.04</v>
          </cell>
          <cell r="I175">
            <v>4</v>
          </cell>
          <cell r="J175">
            <v>0.04</v>
          </cell>
        </row>
        <row r="176">
          <cell r="A176" t="str">
            <v>52-517</v>
          </cell>
          <cell r="B176" t="str">
            <v>011</v>
          </cell>
          <cell r="C176">
            <v>4</v>
          </cell>
          <cell r="D176">
            <v>0.04</v>
          </cell>
          <cell r="E176">
            <v>4</v>
          </cell>
          <cell r="F176">
            <v>0.04</v>
          </cell>
          <cell r="G176">
            <v>4</v>
          </cell>
          <cell r="H176">
            <v>0.04</v>
          </cell>
          <cell r="I176">
            <v>4</v>
          </cell>
          <cell r="J176">
            <v>0.04</v>
          </cell>
        </row>
        <row r="177">
          <cell r="A177" t="str">
            <v>52-517</v>
          </cell>
          <cell r="B177" t="str">
            <v>012</v>
          </cell>
          <cell r="C177">
            <v>4</v>
          </cell>
          <cell r="D177">
            <v>0.04</v>
          </cell>
          <cell r="E177">
            <v>4</v>
          </cell>
          <cell r="F177">
            <v>0.04</v>
          </cell>
          <cell r="G177">
            <v>4</v>
          </cell>
          <cell r="H177">
            <v>0.04</v>
          </cell>
          <cell r="I177">
            <v>4</v>
          </cell>
          <cell r="J177">
            <v>0.04</v>
          </cell>
        </row>
        <row r="178">
          <cell r="A178" t="str">
            <v>52-562</v>
          </cell>
          <cell r="B178" t="str">
            <v>011</v>
          </cell>
          <cell r="C178">
            <v>2</v>
          </cell>
          <cell r="D178">
            <v>1</v>
          </cell>
          <cell r="E178">
            <v>2</v>
          </cell>
          <cell r="F178">
            <v>1</v>
          </cell>
          <cell r="G178">
            <v>2</v>
          </cell>
          <cell r="H178">
            <v>1</v>
          </cell>
          <cell r="I178">
            <v>2</v>
          </cell>
          <cell r="J178">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 (3)"/>
      <sheetName val="words"/>
      <sheetName val="Abstract"/>
      <sheetName val="Price Bid#1"/>
      <sheetName val="Estimate"/>
      <sheetName val="Base Projects "/>
      <sheetName val="Crane Factor"/>
      <sheetName val="FINAL"/>
      <sheetName val="RT Loading"/>
      <sheetName val="PVC for bunker cost "/>
    </sheetNames>
    <sheetDataSet>
      <sheetData sheetId="0" refreshError="1"/>
      <sheetData sheetId="1" refreshError="1"/>
      <sheetData sheetId="2" refreshError="1"/>
      <sheetData sheetId="3" refreshError="1"/>
      <sheetData sheetId="4" refreshError="1">
        <row r="2">
          <cell r="A2" t="str">
            <v>ESTIMATED VALUE (EV) of CW Piping and LP Piping as per specifications, pre-commissioning, commissioning, Assistance for Trial Operation of the Units &amp; handing over to customer of 2X800 MW NTPC SINGRAULI STPP Stage III Project.</v>
          </cell>
        </row>
        <row r="5">
          <cell r="M5">
            <v>5147</v>
          </cell>
          <cell r="Q5">
            <v>0.61352033989999999</v>
          </cell>
        </row>
        <row r="10">
          <cell r="B10" t="str">
            <v>LP Piping- CS Piping</v>
          </cell>
          <cell r="M10">
            <v>1590</v>
          </cell>
          <cell r="Q10">
            <v>0.26804345889999998</v>
          </cell>
        </row>
        <row r="11">
          <cell r="B11" t="str">
            <v>LP Piping- GI Piping</v>
          </cell>
          <cell r="M11">
            <v>254</v>
          </cell>
          <cell r="Q11">
            <v>4.75443438E-2</v>
          </cell>
        </row>
        <row r="12">
          <cell r="B12" t="str">
            <v>LP Piping- SS Piping</v>
          </cell>
          <cell r="M12">
            <v>135</v>
          </cell>
          <cell r="Q12">
            <v>4.6648240399999999E-2</v>
          </cell>
        </row>
        <row r="13">
          <cell r="B13" t="str">
            <v>Hangers and Supports for LP Piping</v>
          </cell>
          <cell r="M13">
            <v>200</v>
          </cell>
          <cell r="Q13">
            <v>2.42436171E-2</v>
          </cell>
        </row>
        <row r="17">
          <cell r="H17">
            <v>9760000</v>
          </cell>
        </row>
      </sheetData>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 (3)"/>
      <sheetName val="words"/>
      <sheetName val="Abstract"/>
      <sheetName val="ESP and FGD Pkg A"/>
      <sheetName val="ESP and FGD Pkg B"/>
      <sheetName val="Skilled manpower"/>
      <sheetName val="Price Bid#1"/>
      <sheetName val="Price Bid#2"/>
      <sheetName val="Price Bid#1 (2)"/>
      <sheetName val="Base Projects "/>
      <sheetName val="Crane Factor"/>
      <sheetName val="PVC for bunker cost "/>
      <sheetName val="Input"/>
      <sheetName val="BOQ UNIT#3"/>
      <sheetName val="BOQ Unit#4"/>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B2" t="str">
            <v>1A</v>
          </cell>
        </row>
      </sheetData>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A708-D324-4457-9875-FAB69A14C43E}">
  <sheetPr>
    <tabColor rgb="FF00B0F0"/>
    <pageSetUpPr fitToPage="1"/>
  </sheetPr>
  <dimension ref="A1:W47"/>
  <sheetViews>
    <sheetView tabSelected="1" zoomScale="55" zoomScaleNormal="55" zoomScaleSheetLayoutView="55" workbookViewId="0">
      <selection activeCell="B28" sqref="B28"/>
    </sheetView>
  </sheetViews>
  <sheetFormatPr defaultRowHeight="23.25" x14ac:dyDescent="0.35"/>
  <cols>
    <col min="1" max="1" width="22.28515625" style="3" customWidth="1"/>
    <col min="2" max="2" width="114" style="1" customWidth="1"/>
    <col min="3" max="3" width="25.140625" style="4" customWidth="1"/>
    <col min="4" max="4" width="28.7109375" style="5" customWidth="1"/>
    <col min="5" max="5" width="24.85546875" style="5" customWidth="1"/>
    <col min="6" max="6" width="37.5703125" style="1" bestFit="1" customWidth="1"/>
    <col min="7" max="7" width="29.7109375" style="1" customWidth="1"/>
    <col min="8" max="8" width="40" style="1" customWidth="1"/>
    <col min="9" max="9" width="37.5703125" style="1" customWidth="1"/>
    <col min="10" max="11" width="38.140625" style="1" customWidth="1"/>
    <col min="12" max="12" width="30" style="1" customWidth="1"/>
    <col min="13" max="13" width="22.42578125" style="1" customWidth="1"/>
    <col min="14" max="14" width="26.140625" style="1" bestFit="1" customWidth="1"/>
    <col min="15" max="15" width="34.5703125" style="1" customWidth="1"/>
    <col min="16" max="16" width="36.7109375" style="1" customWidth="1"/>
    <col min="17" max="17" width="23" style="1" customWidth="1"/>
    <col min="18" max="18" width="13.7109375" style="1" bestFit="1" customWidth="1"/>
    <col min="19" max="19" width="9.140625" style="1"/>
    <col min="20" max="20" width="23.42578125" style="1" customWidth="1"/>
    <col min="21" max="21" width="9.140625" style="1"/>
    <col min="22" max="22" width="13.7109375" style="1" bestFit="1" customWidth="1"/>
    <col min="23" max="23" width="32.28515625" style="1" customWidth="1"/>
    <col min="24" max="239" width="9.140625" style="1"/>
    <col min="240" max="240" width="17.7109375" style="1" customWidth="1"/>
    <col min="241" max="241" width="33.85546875" style="1" customWidth="1"/>
    <col min="242" max="242" width="43.42578125" style="1" customWidth="1"/>
    <col min="243" max="243" width="28.7109375" style="1" customWidth="1"/>
    <col min="244" max="244" width="23.140625" style="1" customWidth="1"/>
    <col min="245" max="245" width="25.42578125" style="1" customWidth="1"/>
    <col min="246" max="246" width="18.140625" style="1" customWidth="1"/>
    <col min="247" max="247" width="30.28515625" style="1" customWidth="1"/>
    <col min="248" max="255" width="0" style="1" hidden="1" customWidth="1"/>
    <col min="256" max="256" width="28.140625" style="1" customWidth="1"/>
    <col min="257" max="257" width="24" style="1" customWidth="1"/>
    <col min="258" max="495" width="9.140625" style="1"/>
    <col min="496" max="496" width="17.7109375" style="1" customWidth="1"/>
    <col min="497" max="497" width="33.85546875" style="1" customWidth="1"/>
    <col min="498" max="498" width="43.42578125" style="1" customWidth="1"/>
    <col min="499" max="499" width="28.7109375" style="1" customWidth="1"/>
    <col min="500" max="500" width="23.140625" style="1" customWidth="1"/>
    <col min="501" max="501" width="25.42578125" style="1" customWidth="1"/>
    <col min="502" max="502" width="18.140625" style="1" customWidth="1"/>
    <col min="503" max="503" width="30.28515625" style="1" customWidth="1"/>
    <col min="504" max="511" width="0" style="1" hidden="1" customWidth="1"/>
    <col min="512" max="512" width="28.140625" style="1" customWidth="1"/>
    <col min="513" max="513" width="24" style="1" customWidth="1"/>
    <col min="514" max="751" width="9.140625" style="1"/>
    <col min="752" max="752" width="17.7109375" style="1" customWidth="1"/>
    <col min="753" max="753" width="33.85546875" style="1" customWidth="1"/>
    <col min="754" max="754" width="43.42578125" style="1" customWidth="1"/>
    <col min="755" max="755" width="28.7109375" style="1" customWidth="1"/>
    <col min="756" max="756" width="23.140625" style="1" customWidth="1"/>
    <col min="757" max="757" width="25.42578125" style="1" customWidth="1"/>
    <col min="758" max="758" width="18.140625" style="1" customWidth="1"/>
    <col min="759" max="759" width="30.28515625" style="1" customWidth="1"/>
    <col min="760" max="767" width="0" style="1" hidden="1" customWidth="1"/>
    <col min="768" max="768" width="28.140625" style="1" customWidth="1"/>
    <col min="769" max="769" width="24" style="1" customWidth="1"/>
    <col min="770" max="1007" width="9.140625" style="1"/>
    <col min="1008" max="1008" width="17.7109375" style="1" customWidth="1"/>
    <col min="1009" max="1009" width="33.85546875" style="1" customWidth="1"/>
    <col min="1010" max="1010" width="43.42578125" style="1" customWidth="1"/>
    <col min="1011" max="1011" width="28.7109375" style="1" customWidth="1"/>
    <col min="1012" max="1012" width="23.140625" style="1" customWidth="1"/>
    <col min="1013" max="1013" width="25.42578125" style="1" customWidth="1"/>
    <col min="1014" max="1014" width="18.140625" style="1" customWidth="1"/>
    <col min="1015" max="1015" width="30.28515625" style="1" customWidth="1"/>
    <col min="1016" max="1023" width="0" style="1" hidden="1" customWidth="1"/>
    <col min="1024" max="1024" width="28.140625" style="1" customWidth="1"/>
    <col min="1025" max="1025" width="24" style="1" customWidth="1"/>
    <col min="1026" max="1263" width="9.140625" style="1"/>
    <col min="1264" max="1264" width="17.7109375" style="1" customWidth="1"/>
    <col min="1265" max="1265" width="33.85546875" style="1" customWidth="1"/>
    <col min="1266" max="1266" width="43.42578125" style="1" customWidth="1"/>
    <col min="1267" max="1267" width="28.7109375" style="1" customWidth="1"/>
    <col min="1268" max="1268" width="23.140625" style="1" customWidth="1"/>
    <col min="1269" max="1269" width="25.42578125" style="1" customWidth="1"/>
    <col min="1270" max="1270" width="18.140625" style="1" customWidth="1"/>
    <col min="1271" max="1271" width="30.28515625" style="1" customWidth="1"/>
    <col min="1272" max="1279" width="0" style="1" hidden="1" customWidth="1"/>
    <col min="1280" max="1280" width="28.140625" style="1" customWidth="1"/>
    <col min="1281" max="1281" width="24" style="1" customWidth="1"/>
    <col min="1282" max="1519" width="9.140625" style="1"/>
    <col min="1520" max="1520" width="17.7109375" style="1" customWidth="1"/>
    <col min="1521" max="1521" width="33.85546875" style="1" customWidth="1"/>
    <col min="1522" max="1522" width="43.42578125" style="1" customWidth="1"/>
    <col min="1523" max="1523" width="28.7109375" style="1" customWidth="1"/>
    <col min="1524" max="1524" width="23.140625" style="1" customWidth="1"/>
    <col min="1525" max="1525" width="25.42578125" style="1" customWidth="1"/>
    <col min="1526" max="1526" width="18.140625" style="1" customWidth="1"/>
    <col min="1527" max="1527" width="30.28515625" style="1" customWidth="1"/>
    <col min="1528" max="1535" width="0" style="1" hidden="1" customWidth="1"/>
    <col min="1536" max="1536" width="28.140625" style="1" customWidth="1"/>
    <col min="1537" max="1537" width="24" style="1" customWidth="1"/>
    <col min="1538" max="1775" width="9.140625" style="1"/>
    <col min="1776" max="1776" width="17.7109375" style="1" customWidth="1"/>
    <col min="1777" max="1777" width="33.85546875" style="1" customWidth="1"/>
    <col min="1778" max="1778" width="43.42578125" style="1" customWidth="1"/>
    <col min="1779" max="1779" width="28.7109375" style="1" customWidth="1"/>
    <col min="1780" max="1780" width="23.140625" style="1" customWidth="1"/>
    <col min="1781" max="1781" width="25.42578125" style="1" customWidth="1"/>
    <col min="1782" max="1782" width="18.140625" style="1" customWidth="1"/>
    <col min="1783" max="1783" width="30.28515625" style="1" customWidth="1"/>
    <col min="1784" max="1791" width="0" style="1" hidden="1" customWidth="1"/>
    <col min="1792" max="1792" width="28.140625" style="1" customWidth="1"/>
    <col min="1793" max="1793" width="24" style="1" customWidth="1"/>
    <col min="1794" max="2031" width="9.140625" style="1"/>
    <col min="2032" max="2032" width="17.7109375" style="1" customWidth="1"/>
    <col min="2033" max="2033" width="33.85546875" style="1" customWidth="1"/>
    <col min="2034" max="2034" width="43.42578125" style="1" customWidth="1"/>
    <col min="2035" max="2035" width="28.7109375" style="1" customWidth="1"/>
    <col min="2036" max="2036" width="23.140625" style="1" customWidth="1"/>
    <col min="2037" max="2037" width="25.42578125" style="1" customWidth="1"/>
    <col min="2038" max="2038" width="18.140625" style="1" customWidth="1"/>
    <col min="2039" max="2039" width="30.28515625" style="1" customWidth="1"/>
    <col min="2040" max="2047" width="0" style="1" hidden="1" customWidth="1"/>
    <col min="2048" max="2048" width="28.140625" style="1" customWidth="1"/>
    <col min="2049" max="2049" width="24" style="1" customWidth="1"/>
    <col min="2050" max="2287" width="9.140625" style="1"/>
    <col min="2288" max="2288" width="17.7109375" style="1" customWidth="1"/>
    <col min="2289" max="2289" width="33.85546875" style="1" customWidth="1"/>
    <col min="2290" max="2290" width="43.42578125" style="1" customWidth="1"/>
    <col min="2291" max="2291" width="28.7109375" style="1" customWidth="1"/>
    <col min="2292" max="2292" width="23.140625" style="1" customWidth="1"/>
    <col min="2293" max="2293" width="25.42578125" style="1" customWidth="1"/>
    <col min="2294" max="2294" width="18.140625" style="1" customWidth="1"/>
    <col min="2295" max="2295" width="30.28515625" style="1" customWidth="1"/>
    <col min="2296" max="2303" width="0" style="1" hidden="1" customWidth="1"/>
    <col min="2304" max="2304" width="28.140625" style="1" customWidth="1"/>
    <col min="2305" max="2305" width="24" style="1" customWidth="1"/>
    <col min="2306" max="2543" width="9.140625" style="1"/>
    <col min="2544" max="2544" width="17.7109375" style="1" customWidth="1"/>
    <col min="2545" max="2545" width="33.85546875" style="1" customWidth="1"/>
    <col min="2546" max="2546" width="43.42578125" style="1" customWidth="1"/>
    <col min="2547" max="2547" width="28.7109375" style="1" customWidth="1"/>
    <col min="2548" max="2548" width="23.140625" style="1" customWidth="1"/>
    <col min="2549" max="2549" width="25.42578125" style="1" customWidth="1"/>
    <col min="2550" max="2550" width="18.140625" style="1" customWidth="1"/>
    <col min="2551" max="2551" width="30.28515625" style="1" customWidth="1"/>
    <col min="2552" max="2559" width="0" style="1" hidden="1" customWidth="1"/>
    <col min="2560" max="2560" width="28.140625" style="1" customWidth="1"/>
    <col min="2561" max="2561" width="24" style="1" customWidth="1"/>
    <col min="2562" max="2799" width="9.140625" style="1"/>
    <col min="2800" max="2800" width="17.7109375" style="1" customWidth="1"/>
    <col min="2801" max="2801" width="33.85546875" style="1" customWidth="1"/>
    <col min="2802" max="2802" width="43.42578125" style="1" customWidth="1"/>
    <col min="2803" max="2803" width="28.7109375" style="1" customWidth="1"/>
    <col min="2804" max="2804" width="23.140625" style="1" customWidth="1"/>
    <col min="2805" max="2805" width="25.42578125" style="1" customWidth="1"/>
    <col min="2806" max="2806" width="18.140625" style="1" customWidth="1"/>
    <col min="2807" max="2807" width="30.28515625" style="1" customWidth="1"/>
    <col min="2808" max="2815" width="0" style="1" hidden="1" customWidth="1"/>
    <col min="2816" max="2816" width="28.140625" style="1" customWidth="1"/>
    <col min="2817" max="2817" width="24" style="1" customWidth="1"/>
    <col min="2818" max="3055" width="9.140625" style="1"/>
    <col min="3056" max="3056" width="17.7109375" style="1" customWidth="1"/>
    <col min="3057" max="3057" width="33.85546875" style="1" customWidth="1"/>
    <col min="3058" max="3058" width="43.42578125" style="1" customWidth="1"/>
    <col min="3059" max="3059" width="28.7109375" style="1" customWidth="1"/>
    <col min="3060" max="3060" width="23.140625" style="1" customWidth="1"/>
    <col min="3061" max="3061" width="25.42578125" style="1" customWidth="1"/>
    <col min="3062" max="3062" width="18.140625" style="1" customWidth="1"/>
    <col min="3063" max="3063" width="30.28515625" style="1" customWidth="1"/>
    <col min="3064" max="3071" width="0" style="1" hidden="1" customWidth="1"/>
    <col min="3072" max="3072" width="28.140625" style="1" customWidth="1"/>
    <col min="3073" max="3073" width="24" style="1" customWidth="1"/>
    <col min="3074" max="3311" width="9.140625" style="1"/>
    <col min="3312" max="3312" width="17.7109375" style="1" customWidth="1"/>
    <col min="3313" max="3313" width="33.85546875" style="1" customWidth="1"/>
    <col min="3314" max="3314" width="43.42578125" style="1" customWidth="1"/>
    <col min="3315" max="3315" width="28.7109375" style="1" customWidth="1"/>
    <col min="3316" max="3316" width="23.140625" style="1" customWidth="1"/>
    <col min="3317" max="3317" width="25.42578125" style="1" customWidth="1"/>
    <col min="3318" max="3318" width="18.140625" style="1" customWidth="1"/>
    <col min="3319" max="3319" width="30.28515625" style="1" customWidth="1"/>
    <col min="3320" max="3327" width="0" style="1" hidden="1" customWidth="1"/>
    <col min="3328" max="3328" width="28.140625" style="1" customWidth="1"/>
    <col min="3329" max="3329" width="24" style="1" customWidth="1"/>
    <col min="3330" max="3567" width="9.140625" style="1"/>
    <col min="3568" max="3568" width="17.7109375" style="1" customWidth="1"/>
    <col min="3569" max="3569" width="33.85546875" style="1" customWidth="1"/>
    <col min="3570" max="3570" width="43.42578125" style="1" customWidth="1"/>
    <col min="3571" max="3571" width="28.7109375" style="1" customWidth="1"/>
    <col min="3572" max="3572" width="23.140625" style="1" customWidth="1"/>
    <col min="3573" max="3573" width="25.42578125" style="1" customWidth="1"/>
    <col min="3574" max="3574" width="18.140625" style="1" customWidth="1"/>
    <col min="3575" max="3575" width="30.28515625" style="1" customWidth="1"/>
    <col min="3576" max="3583" width="0" style="1" hidden="1" customWidth="1"/>
    <col min="3584" max="3584" width="28.140625" style="1" customWidth="1"/>
    <col min="3585" max="3585" width="24" style="1" customWidth="1"/>
    <col min="3586" max="3823" width="9.140625" style="1"/>
    <col min="3824" max="3824" width="17.7109375" style="1" customWidth="1"/>
    <col min="3825" max="3825" width="33.85546875" style="1" customWidth="1"/>
    <col min="3826" max="3826" width="43.42578125" style="1" customWidth="1"/>
    <col min="3827" max="3827" width="28.7109375" style="1" customWidth="1"/>
    <col min="3828" max="3828" width="23.140625" style="1" customWidth="1"/>
    <col min="3829" max="3829" width="25.42578125" style="1" customWidth="1"/>
    <col min="3830" max="3830" width="18.140625" style="1" customWidth="1"/>
    <col min="3831" max="3831" width="30.28515625" style="1" customWidth="1"/>
    <col min="3832" max="3839" width="0" style="1" hidden="1" customWidth="1"/>
    <col min="3840" max="3840" width="28.140625" style="1" customWidth="1"/>
    <col min="3841" max="3841" width="24" style="1" customWidth="1"/>
    <col min="3842" max="4079" width="9.140625" style="1"/>
    <col min="4080" max="4080" width="17.7109375" style="1" customWidth="1"/>
    <col min="4081" max="4081" width="33.85546875" style="1" customWidth="1"/>
    <col min="4082" max="4082" width="43.42578125" style="1" customWidth="1"/>
    <col min="4083" max="4083" width="28.7109375" style="1" customWidth="1"/>
    <col min="4084" max="4084" width="23.140625" style="1" customWidth="1"/>
    <col min="4085" max="4085" width="25.42578125" style="1" customWidth="1"/>
    <col min="4086" max="4086" width="18.140625" style="1" customWidth="1"/>
    <col min="4087" max="4087" width="30.28515625" style="1" customWidth="1"/>
    <col min="4088" max="4095" width="0" style="1" hidden="1" customWidth="1"/>
    <col min="4096" max="4096" width="28.140625" style="1" customWidth="1"/>
    <col min="4097" max="4097" width="24" style="1" customWidth="1"/>
    <col min="4098" max="4335" width="9.140625" style="1"/>
    <col min="4336" max="4336" width="17.7109375" style="1" customWidth="1"/>
    <col min="4337" max="4337" width="33.85546875" style="1" customWidth="1"/>
    <col min="4338" max="4338" width="43.42578125" style="1" customWidth="1"/>
    <col min="4339" max="4339" width="28.7109375" style="1" customWidth="1"/>
    <col min="4340" max="4340" width="23.140625" style="1" customWidth="1"/>
    <col min="4341" max="4341" width="25.42578125" style="1" customWidth="1"/>
    <col min="4342" max="4342" width="18.140625" style="1" customWidth="1"/>
    <col min="4343" max="4343" width="30.28515625" style="1" customWidth="1"/>
    <col min="4344" max="4351" width="0" style="1" hidden="1" customWidth="1"/>
    <col min="4352" max="4352" width="28.140625" style="1" customWidth="1"/>
    <col min="4353" max="4353" width="24" style="1" customWidth="1"/>
    <col min="4354" max="4591" width="9.140625" style="1"/>
    <col min="4592" max="4592" width="17.7109375" style="1" customWidth="1"/>
    <col min="4593" max="4593" width="33.85546875" style="1" customWidth="1"/>
    <col min="4594" max="4594" width="43.42578125" style="1" customWidth="1"/>
    <col min="4595" max="4595" width="28.7109375" style="1" customWidth="1"/>
    <col min="4596" max="4596" width="23.140625" style="1" customWidth="1"/>
    <col min="4597" max="4597" width="25.42578125" style="1" customWidth="1"/>
    <col min="4598" max="4598" width="18.140625" style="1" customWidth="1"/>
    <col min="4599" max="4599" width="30.28515625" style="1" customWidth="1"/>
    <col min="4600" max="4607" width="0" style="1" hidden="1" customWidth="1"/>
    <col min="4608" max="4608" width="28.140625" style="1" customWidth="1"/>
    <col min="4609" max="4609" width="24" style="1" customWidth="1"/>
    <col min="4610" max="4847" width="9.140625" style="1"/>
    <col min="4848" max="4848" width="17.7109375" style="1" customWidth="1"/>
    <col min="4849" max="4849" width="33.85546875" style="1" customWidth="1"/>
    <col min="4850" max="4850" width="43.42578125" style="1" customWidth="1"/>
    <col min="4851" max="4851" width="28.7109375" style="1" customWidth="1"/>
    <col min="4852" max="4852" width="23.140625" style="1" customWidth="1"/>
    <col min="4853" max="4853" width="25.42578125" style="1" customWidth="1"/>
    <col min="4854" max="4854" width="18.140625" style="1" customWidth="1"/>
    <col min="4855" max="4855" width="30.28515625" style="1" customWidth="1"/>
    <col min="4856" max="4863" width="0" style="1" hidden="1" customWidth="1"/>
    <col min="4864" max="4864" width="28.140625" style="1" customWidth="1"/>
    <col min="4865" max="4865" width="24" style="1" customWidth="1"/>
    <col min="4866" max="5103" width="9.140625" style="1"/>
    <col min="5104" max="5104" width="17.7109375" style="1" customWidth="1"/>
    <col min="5105" max="5105" width="33.85546875" style="1" customWidth="1"/>
    <col min="5106" max="5106" width="43.42578125" style="1" customWidth="1"/>
    <col min="5107" max="5107" width="28.7109375" style="1" customWidth="1"/>
    <col min="5108" max="5108" width="23.140625" style="1" customWidth="1"/>
    <col min="5109" max="5109" width="25.42578125" style="1" customWidth="1"/>
    <col min="5110" max="5110" width="18.140625" style="1" customWidth="1"/>
    <col min="5111" max="5111" width="30.28515625" style="1" customWidth="1"/>
    <col min="5112" max="5119" width="0" style="1" hidden="1" customWidth="1"/>
    <col min="5120" max="5120" width="28.140625" style="1" customWidth="1"/>
    <col min="5121" max="5121" width="24" style="1" customWidth="1"/>
    <col min="5122" max="5359" width="9.140625" style="1"/>
    <col min="5360" max="5360" width="17.7109375" style="1" customWidth="1"/>
    <col min="5361" max="5361" width="33.85546875" style="1" customWidth="1"/>
    <col min="5362" max="5362" width="43.42578125" style="1" customWidth="1"/>
    <col min="5363" max="5363" width="28.7109375" style="1" customWidth="1"/>
    <col min="5364" max="5364" width="23.140625" style="1" customWidth="1"/>
    <col min="5365" max="5365" width="25.42578125" style="1" customWidth="1"/>
    <col min="5366" max="5366" width="18.140625" style="1" customWidth="1"/>
    <col min="5367" max="5367" width="30.28515625" style="1" customWidth="1"/>
    <col min="5368" max="5375" width="0" style="1" hidden="1" customWidth="1"/>
    <col min="5376" max="5376" width="28.140625" style="1" customWidth="1"/>
    <col min="5377" max="5377" width="24" style="1" customWidth="1"/>
    <col min="5378" max="5615" width="9.140625" style="1"/>
    <col min="5616" max="5616" width="17.7109375" style="1" customWidth="1"/>
    <col min="5617" max="5617" width="33.85546875" style="1" customWidth="1"/>
    <col min="5618" max="5618" width="43.42578125" style="1" customWidth="1"/>
    <col min="5619" max="5619" width="28.7109375" style="1" customWidth="1"/>
    <col min="5620" max="5620" width="23.140625" style="1" customWidth="1"/>
    <col min="5621" max="5621" width="25.42578125" style="1" customWidth="1"/>
    <col min="5622" max="5622" width="18.140625" style="1" customWidth="1"/>
    <col min="5623" max="5623" width="30.28515625" style="1" customWidth="1"/>
    <col min="5624" max="5631" width="0" style="1" hidden="1" customWidth="1"/>
    <col min="5632" max="5632" width="28.140625" style="1" customWidth="1"/>
    <col min="5633" max="5633" width="24" style="1" customWidth="1"/>
    <col min="5634" max="5871" width="9.140625" style="1"/>
    <col min="5872" max="5872" width="17.7109375" style="1" customWidth="1"/>
    <col min="5873" max="5873" width="33.85546875" style="1" customWidth="1"/>
    <col min="5874" max="5874" width="43.42578125" style="1" customWidth="1"/>
    <col min="5875" max="5875" width="28.7109375" style="1" customWidth="1"/>
    <col min="5876" max="5876" width="23.140625" style="1" customWidth="1"/>
    <col min="5877" max="5877" width="25.42578125" style="1" customWidth="1"/>
    <col min="5878" max="5878" width="18.140625" style="1" customWidth="1"/>
    <col min="5879" max="5879" width="30.28515625" style="1" customWidth="1"/>
    <col min="5880" max="5887" width="0" style="1" hidden="1" customWidth="1"/>
    <col min="5888" max="5888" width="28.140625" style="1" customWidth="1"/>
    <col min="5889" max="5889" width="24" style="1" customWidth="1"/>
    <col min="5890" max="6127" width="9.140625" style="1"/>
    <col min="6128" max="6128" width="17.7109375" style="1" customWidth="1"/>
    <col min="6129" max="6129" width="33.85546875" style="1" customWidth="1"/>
    <col min="6130" max="6130" width="43.42578125" style="1" customWidth="1"/>
    <col min="6131" max="6131" width="28.7109375" style="1" customWidth="1"/>
    <col min="6132" max="6132" width="23.140625" style="1" customWidth="1"/>
    <col min="6133" max="6133" width="25.42578125" style="1" customWidth="1"/>
    <col min="6134" max="6134" width="18.140625" style="1" customWidth="1"/>
    <col min="6135" max="6135" width="30.28515625" style="1" customWidth="1"/>
    <col min="6136" max="6143" width="0" style="1" hidden="1" customWidth="1"/>
    <col min="6144" max="6144" width="28.140625" style="1" customWidth="1"/>
    <col min="6145" max="6145" width="24" style="1" customWidth="1"/>
    <col min="6146" max="6383" width="9.140625" style="1"/>
    <col min="6384" max="6384" width="17.7109375" style="1" customWidth="1"/>
    <col min="6385" max="6385" width="33.85546875" style="1" customWidth="1"/>
    <col min="6386" max="6386" width="43.42578125" style="1" customWidth="1"/>
    <col min="6387" max="6387" width="28.7109375" style="1" customWidth="1"/>
    <col min="6388" max="6388" width="23.140625" style="1" customWidth="1"/>
    <col min="6389" max="6389" width="25.42578125" style="1" customWidth="1"/>
    <col min="6390" max="6390" width="18.140625" style="1" customWidth="1"/>
    <col min="6391" max="6391" width="30.28515625" style="1" customWidth="1"/>
    <col min="6392" max="6399" width="0" style="1" hidden="1" customWidth="1"/>
    <col min="6400" max="6400" width="28.140625" style="1" customWidth="1"/>
    <col min="6401" max="6401" width="24" style="1" customWidth="1"/>
    <col min="6402" max="6639" width="9.140625" style="1"/>
    <col min="6640" max="6640" width="17.7109375" style="1" customWidth="1"/>
    <col min="6641" max="6641" width="33.85546875" style="1" customWidth="1"/>
    <col min="6642" max="6642" width="43.42578125" style="1" customWidth="1"/>
    <col min="6643" max="6643" width="28.7109375" style="1" customWidth="1"/>
    <col min="6644" max="6644" width="23.140625" style="1" customWidth="1"/>
    <col min="6645" max="6645" width="25.42578125" style="1" customWidth="1"/>
    <col min="6646" max="6646" width="18.140625" style="1" customWidth="1"/>
    <col min="6647" max="6647" width="30.28515625" style="1" customWidth="1"/>
    <col min="6648" max="6655" width="0" style="1" hidden="1" customWidth="1"/>
    <col min="6656" max="6656" width="28.140625" style="1" customWidth="1"/>
    <col min="6657" max="6657" width="24" style="1" customWidth="1"/>
    <col min="6658" max="6895" width="9.140625" style="1"/>
    <col min="6896" max="6896" width="17.7109375" style="1" customWidth="1"/>
    <col min="6897" max="6897" width="33.85546875" style="1" customWidth="1"/>
    <col min="6898" max="6898" width="43.42578125" style="1" customWidth="1"/>
    <col min="6899" max="6899" width="28.7109375" style="1" customWidth="1"/>
    <col min="6900" max="6900" width="23.140625" style="1" customWidth="1"/>
    <col min="6901" max="6901" width="25.42578125" style="1" customWidth="1"/>
    <col min="6902" max="6902" width="18.140625" style="1" customWidth="1"/>
    <col min="6903" max="6903" width="30.28515625" style="1" customWidth="1"/>
    <col min="6904" max="6911" width="0" style="1" hidden="1" customWidth="1"/>
    <col min="6912" max="6912" width="28.140625" style="1" customWidth="1"/>
    <col min="6913" max="6913" width="24" style="1" customWidth="1"/>
    <col min="6914" max="7151" width="9.140625" style="1"/>
    <col min="7152" max="7152" width="17.7109375" style="1" customWidth="1"/>
    <col min="7153" max="7153" width="33.85546875" style="1" customWidth="1"/>
    <col min="7154" max="7154" width="43.42578125" style="1" customWidth="1"/>
    <col min="7155" max="7155" width="28.7109375" style="1" customWidth="1"/>
    <col min="7156" max="7156" width="23.140625" style="1" customWidth="1"/>
    <col min="7157" max="7157" width="25.42578125" style="1" customWidth="1"/>
    <col min="7158" max="7158" width="18.140625" style="1" customWidth="1"/>
    <col min="7159" max="7159" width="30.28515625" style="1" customWidth="1"/>
    <col min="7160" max="7167" width="0" style="1" hidden="1" customWidth="1"/>
    <col min="7168" max="7168" width="28.140625" style="1" customWidth="1"/>
    <col min="7169" max="7169" width="24" style="1" customWidth="1"/>
    <col min="7170" max="7407" width="9.140625" style="1"/>
    <col min="7408" max="7408" width="17.7109375" style="1" customWidth="1"/>
    <col min="7409" max="7409" width="33.85546875" style="1" customWidth="1"/>
    <col min="7410" max="7410" width="43.42578125" style="1" customWidth="1"/>
    <col min="7411" max="7411" width="28.7109375" style="1" customWidth="1"/>
    <col min="7412" max="7412" width="23.140625" style="1" customWidth="1"/>
    <col min="7413" max="7413" width="25.42578125" style="1" customWidth="1"/>
    <col min="7414" max="7414" width="18.140625" style="1" customWidth="1"/>
    <col min="7415" max="7415" width="30.28515625" style="1" customWidth="1"/>
    <col min="7416" max="7423" width="0" style="1" hidden="1" customWidth="1"/>
    <col min="7424" max="7424" width="28.140625" style="1" customWidth="1"/>
    <col min="7425" max="7425" width="24" style="1" customWidth="1"/>
    <col min="7426" max="7663" width="9.140625" style="1"/>
    <col min="7664" max="7664" width="17.7109375" style="1" customWidth="1"/>
    <col min="7665" max="7665" width="33.85546875" style="1" customWidth="1"/>
    <col min="7666" max="7666" width="43.42578125" style="1" customWidth="1"/>
    <col min="7667" max="7667" width="28.7109375" style="1" customWidth="1"/>
    <col min="7668" max="7668" width="23.140625" style="1" customWidth="1"/>
    <col min="7669" max="7669" width="25.42578125" style="1" customWidth="1"/>
    <col min="7670" max="7670" width="18.140625" style="1" customWidth="1"/>
    <col min="7671" max="7671" width="30.28515625" style="1" customWidth="1"/>
    <col min="7672" max="7679" width="0" style="1" hidden="1" customWidth="1"/>
    <col min="7680" max="7680" width="28.140625" style="1" customWidth="1"/>
    <col min="7681" max="7681" width="24" style="1" customWidth="1"/>
    <col min="7682" max="7919" width="9.140625" style="1"/>
    <col min="7920" max="7920" width="17.7109375" style="1" customWidth="1"/>
    <col min="7921" max="7921" width="33.85546875" style="1" customWidth="1"/>
    <col min="7922" max="7922" width="43.42578125" style="1" customWidth="1"/>
    <col min="7923" max="7923" width="28.7109375" style="1" customWidth="1"/>
    <col min="7924" max="7924" width="23.140625" style="1" customWidth="1"/>
    <col min="7925" max="7925" width="25.42578125" style="1" customWidth="1"/>
    <col min="7926" max="7926" width="18.140625" style="1" customWidth="1"/>
    <col min="7927" max="7927" width="30.28515625" style="1" customWidth="1"/>
    <col min="7928" max="7935" width="0" style="1" hidden="1" customWidth="1"/>
    <col min="7936" max="7936" width="28.140625" style="1" customWidth="1"/>
    <col min="7937" max="7937" width="24" style="1" customWidth="1"/>
    <col min="7938" max="8175" width="9.140625" style="1"/>
    <col min="8176" max="8176" width="17.7109375" style="1" customWidth="1"/>
    <col min="8177" max="8177" width="33.85546875" style="1" customWidth="1"/>
    <col min="8178" max="8178" width="43.42578125" style="1" customWidth="1"/>
    <col min="8179" max="8179" width="28.7109375" style="1" customWidth="1"/>
    <col min="8180" max="8180" width="23.140625" style="1" customWidth="1"/>
    <col min="8181" max="8181" width="25.42578125" style="1" customWidth="1"/>
    <col min="8182" max="8182" width="18.140625" style="1" customWidth="1"/>
    <col min="8183" max="8183" width="30.28515625" style="1" customWidth="1"/>
    <col min="8184" max="8191" width="0" style="1" hidden="1" customWidth="1"/>
    <col min="8192" max="8192" width="28.140625" style="1" customWidth="1"/>
    <col min="8193" max="8193" width="24" style="1" customWidth="1"/>
    <col min="8194" max="8431" width="9.140625" style="1"/>
    <col min="8432" max="8432" width="17.7109375" style="1" customWidth="1"/>
    <col min="8433" max="8433" width="33.85546875" style="1" customWidth="1"/>
    <col min="8434" max="8434" width="43.42578125" style="1" customWidth="1"/>
    <col min="8435" max="8435" width="28.7109375" style="1" customWidth="1"/>
    <col min="8436" max="8436" width="23.140625" style="1" customWidth="1"/>
    <col min="8437" max="8437" width="25.42578125" style="1" customWidth="1"/>
    <col min="8438" max="8438" width="18.140625" style="1" customWidth="1"/>
    <col min="8439" max="8439" width="30.28515625" style="1" customWidth="1"/>
    <col min="8440" max="8447" width="0" style="1" hidden="1" customWidth="1"/>
    <col min="8448" max="8448" width="28.140625" style="1" customWidth="1"/>
    <col min="8449" max="8449" width="24" style="1" customWidth="1"/>
    <col min="8450" max="8687" width="9.140625" style="1"/>
    <col min="8688" max="8688" width="17.7109375" style="1" customWidth="1"/>
    <col min="8689" max="8689" width="33.85546875" style="1" customWidth="1"/>
    <col min="8690" max="8690" width="43.42578125" style="1" customWidth="1"/>
    <col min="8691" max="8691" width="28.7109375" style="1" customWidth="1"/>
    <col min="8692" max="8692" width="23.140625" style="1" customWidth="1"/>
    <col min="8693" max="8693" width="25.42578125" style="1" customWidth="1"/>
    <col min="8694" max="8694" width="18.140625" style="1" customWidth="1"/>
    <col min="8695" max="8695" width="30.28515625" style="1" customWidth="1"/>
    <col min="8696" max="8703" width="0" style="1" hidden="1" customWidth="1"/>
    <col min="8704" max="8704" width="28.140625" style="1" customWidth="1"/>
    <col min="8705" max="8705" width="24" style="1" customWidth="1"/>
    <col min="8706" max="8943" width="9.140625" style="1"/>
    <col min="8944" max="8944" width="17.7109375" style="1" customWidth="1"/>
    <col min="8945" max="8945" width="33.85546875" style="1" customWidth="1"/>
    <col min="8946" max="8946" width="43.42578125" style="1" customWidth="1"/>
    <col min="8947" max="8947" width="28.7109375" style="1" customWidth="1"/>
    <col min="8948" max="8948" width="23.140625" style="1" customWidth="1"/>
    <col min="8949" max="8949" width="25.42578125" style="1" customWidth="1"/>
    <col min="8950" max="8950" width="18.140625" style="1" customWidth="1"/>
    <col min="8951" max="8951" width="30.28515625" style="1" customWidth="1"/>
    <col min="8952" max="8959" width="0" style="1" hidden="1" customWidth="1"/>
    <col min="8960" max="8960" width="28.140625" style="1" customWidth="1"/>
    <col min="8961" max="8961" width="24" style="1" customWidth="1"/>
    <col min="8962" max="9199" width="9.140625" style="1"/>
    <col min="9200" max="9200" width="17.7109375" style="1" customWidth="1"/>
    <col min="9201" max="9201" width="33.85546875" style="1" customWidth="1"/>
    <col min="9202" max="9202" width="43.42578125" style="1" customWidth="1"/>
    <col min="9203" max="9203" width="28.7109375" style="1" customWidth="1"/>
    <col min="9204" max="9204" width="23.140625" style="1" customWidth="1"/>
    <col min="9205" max="9205" width="25.42578125" style="1" customWidth="1"/>
    <col min="9206" max="9206" width="18.140625" style="1" customWidth="1"/>
    <col min="9207" max="9207" width="30.28515625" style="1" customWidth="1"/>
    <col min="9208" max="9215" width="0" style="1" hidden="1" customWidth="1"/>
    <col min="9216" max="9216" width="28.140625" style="1" customWidth="1"/>
    <col min="9217" max="9217" width="24" style="1" customWidth="1"/>
    <col min="9218" max="9455" width="9.140625" style="1"/>
    <col min="9456" max="9456" width="17.7109375" style="1" customWidth="1"/>
    <col min="9457" max="9457" width="33.85546875" style="1" customWidth="1"/>
    <col min="9458" max="9458" width="43.42578125" style="1" customWidth="1"/>
    <col min="9459" max="9459" width="28.7109375" style="1" customWidth="1"/>
    <col min="9460" max="9460" width="23.140625" style="1" customWidth="1"/>
    <col min="9461" max="9461" width="25.42578125" style="1" customWidth="1"/>
    <col min="9462" max="9462" width="18.140625" style="1" customWidth="1"/>
    <col min="9463" max="9463" width="30.28515625" style="1" customWidth="1"/>
    <col min="9464" max="9471" width="0" style="1" hidden="1" customWidth="1"/>
    <col min="9472" max="9472" width="28.140625" style="1" customWidth="1"/>
    <col min="9473" max="9473" width="24" style="1" customWidth="1"/>
    <col min="9474" max="9711" width="9.140625" style="1"/>
    <col min="9712" max="9712" width="17.7109375" style="1" customWidth="1"/>
    <col min="9713" max="9713" width="33.85546875" style="1" customWidth="1"/>
    <col min="9714" max="9714" width="43.42578125" style="1" customWidth="1"/>
    <col min="9715" max="9715" width="28.7109375" style="1" customWidth="1"/>
    <col min="9716" max="9716" width="23.140625" style="1" customWidth="1"/>
    <col min="9717" max="9717" width="25.42578125" style="1" customWidth="1"/>
    <col min="9718" max="9718" width="18.140625" style="1" customWidth="1"/>
    <col min="9719" max="9719" width="30.28515625" style="1" customWidth="1"/>
    <col min="9720" max="9727" width="0" style="1" hidden="1" customWidth="1"/>
    <col min="9728" max="9728" width="28.140625" style="1" customWidth="1"/>
    <col min="9729" max="9729" width="24" style="1" customWidth="1"/>
    <col min="9730" max="9967" width="9.140625" style="1"/>
    <col min="9968" max="9968" width="17.7109375" style="1" customWidth="1"/>
    <col min="9969" max="9969" width="33.85546875" style="1" customWidth="1"/>
    <col min="9970" max="9970" width="43.42578125" style="1" customWidth="1"/>
    <col min="9971" max="9971" width="28.7109375" style="1" customWidth="1"/>
    <col min="9972" max="9972" width="23.140625" style="1" customWidth="1"/>
    <col min="9973" max="9973" width="25.42578125" style="1" customWidth="1"/>
    <col min="9974" max="9974" width="18.140625" style="1" customWidth="1"/>
    <col min="9975" max="9975" width="30.28515625" style="1" customWidth="1"/>
    <col min="9976" max="9983" width="0" style="1" hidden="1" customWidth="1"/>
    <col min="9984" max="9984" width="28.140625" style="1" customWidth="1"/>
    <col min="9985" max="9985" width="24" style="1" customWidth="1"/>
    <col min="9986" max="10223" width="9.140625" style="1"/>
    <col min="10224" max="10224" width="17.7109375" style="1" customWidth="1"/>
    <col min="10225" max="10225" width="33.85546875" style="1" customWidth="1"/>
    <col min="10226" max="10226" width="43.42578125" style="1" customWidth="1"/>
    <col min="10227" max="10227" width="28.7109375" style="1" customWidth="1"/>
    <col min="10228" max="10228" width="23.140625" style="1" customWidth="1"/>
    <col min="10229" max="10229" width="25.42578125" style="1" customWidth="1"/>
    <col min="10230" max="10230" width="18.140625" style="1" customWidth="1"/>
    <col min="10231" max="10231" width="30.28515625" style="1" customWidth="1"/>
    <col min="10232" max="10239" width="0" style="1" hidden="1" customWidth="1"/>
    <col min="10240" max="10240" width="28.140625" style="1" customWidth="1"/>
    <col min="10241" max="10241" width="24" style="1" customWidth="1"/>
    <col min="10242" max="10479" width="9.140625" style="1"/>
    <col min="10480" max="10480" width="17.7109375" style="1" customWidth="1"/>
    <col min="10481" max="10481" width="33.85546875" style="1" customWidth="1"/>
    <col min="10482" max="10482" width="43.42578125" style="1" customWidth="1"/>
    <col min="10483" max="10483" width="28.7109375" style="1" customWidth="1"/>
    <col min="10484" max="10484" width="23.140625" style="1" customWidth="1"/>
    <col min="10485" max="10485" width="25.42578125" style="1" customWidth="1"/>
    <col min="10486" max="10486" width="18.140625" style="1" customWidth="1"/>
    <col min="10487" max="10487" width="30.28515625" style="1" customWidth="1"/>
    <col min="10488" max="10495" width="0" style="1" hidden="1" customWidth="1"/>
    <col min="10496" max="10496" width="28.140625" style="1" customWidth="1"/>
    <col min="10497" max="10497" width="24" style="1" customWidth="1"/>
    <col min="10498" max="10735" width="9.140625" style="1"/>
    <col min="10736" max="10736" width="17.7109375" style="1" customWidth="1"/>
    <col min="10737" max="10737" width="33.85546875" style="1" customWidth="1"/>
    <col min="10738" max="10738" width="43.42578125" style="1" customWidth="1"/>
    <col min="10739" max="10739" width="28.7109375" style="1" customWidth="1"/>
    <col min="10740" max="10740" width="23.140625" style="1" customWidth="1"/>
    <col min="10741" max="10741" width="25.42578125" style="1" customWidth="1"/>
    <col min="10742" max="10742" width="18.140625" style="1" customWidth="1"/>
    <col min="10743" max="10743" width="30.28515625" style="1" customWidth="1"/>
    <col min="10744" max="10751" width="0" style="1" hidden="1" customWidth="1"/>
    <col min="10752" max="10752" width="28.140625" style="1" customWidth="1"/>
    <col min="10753" max="10753" width="24" style="1" customWidth="1"/>
    <col min="10754" max="10991" width="9.140625" style="1"/>
    <col min="10992" max="10992" width="17.7109375" style="1" customWidth="1"/>
    <col min="10993" max="10993" width="33.85546875" style="1" customWidth="1"/>
    <col min="10994" max="10994" width="43.42578125" style="1" customWidth="1"/>
    <col min="10995" max="10995" width="28.7109375" style="1" customWidth="1"/>
    <col min="10996" max="10996" width="23.140625" style="1" customWidth="1"/>
    <col min="10997" max="10997" width="25.42578125" style="1" customWidth="1"/>
    <col min="10998" max="10998" width="18.140625" style="1" customWidth="1"/>
    <col min="10999" max="10999" width="30.28515625" style="1" customWidth="1"/>
    <col min="11000" max="11007" width="0" style="1" hidden="1" customWidth="1"/>
    <col min="11008" max="11008" width="28.140625" style="1" customWidth="1"/>
    <col min="11009" max="11009" width="24" style="1" customWidth="1"/>
    <col min="11010" max="11247" width="9.140625" style="1"/>
    <col min="11248" max="11248" width="17.7109375" style="1" customWidth="1"/>
    <col min="11249" max="11249" width="33.85546875" style="1" customWidth="1"/>
    <col min="11250" max="11250" width="43.42578125" style="1" customWidth="1"/>
    <col min="11251" max="11251" width="28.7109375" style="1" customWidth="1"/>
    <col min="11252" max="11252" width="23.140625" style="1" customWidth="1"/>
    <col min="11253" max="11253" width="25.42578125" style="1" customWidth="1"/>
    <col min="11254" max="11254" width="18.140625" style="1" customWidth="1"/>
    <col min="11255" max="11255" width="30.28515625" style="1" customWidth="1"/>
    <col min="11256" max="11263" width="0" style="1" hidden="1" customWidth="1"/>
    <col min="11264" max="11264" width="28.140625" style="1" customWidth="1"/>
    <col min="11265" max="11265" width="24" style="1" customWidth="1"/>
    <col min="11266" max="11503" width="9.140625" style="1"/>
    <col min="11504" max="11504" width="17.7109375" style="1" customWidth="1"/>
    <col min="11505" max="11505" width="33.85546875" style="1" customWidth="1"/>
    <col min="11506" max="11506" width="43.42578125" style="1" customWidth="1"/>
    <col min="11507" max="11507" width="28.7109375" style="1" customWidth="1"/>
    <col min="11508" max="11508" width="23.140625" style="1" customWidth="1"/>
    <col min="11509" max="11509" width="25.42578125" style="1" customWidth="1"/>
    <col min="11510" max="11510" width="18.140625" style="1" customWidth="1"/>
    <col min="11511" max="11511" width="30.28515625" style="1" customWidth="1"/>
    <col min="11512" max="11519" width="0" style="1" hidden="1" customWidth="1"/>
    <col min="11520" max="11520" width="28.140625" style="1" customWidth="1"/>
    <col min="11521" max="11521" width="24" style="1" customWidth="1"/>
    <col min="11522" max="11759" width="9.140625" style="1"/>
    <col min="11760" max="11760" width="17.7109375" style="1" customWidth="1"/>
    <col min="11761" max="11761" width="33.85546875" style="1" customWidth="1"/>
    <col min="11762" max="11762" width="43.42578125" style="1" customWidth="1"/>
    <col min="11763" max="11763" width="28.7109375" style="1" customWidth="1"/>
    <col min="11764" max="11764" width="23.140625" style="1" customWidth="1"/>
    <col min="11765" max="11765" width="25.42578125" style="1" customWidth="1"/>
    <col min="11766" max="11766" width="18.140625" style="1" customWidth="1"/>
    <col min="11767" max="11767" width="30.28515625" style="1" customWidth="1"/>
    <col min="11768" max="11775" width="0" style="1" hidden="1" customWidth="1"/>
    <col min="11776" max="11776" width="28.140625" style="1" customWidth="1"/>
    <col min="11777" max="11777" width="24" style="1" customWidth="1"/>
    <col min="11778" max="12015" width="9.140625" style="1"/>
    <col min="12016" max="12016" width="17.7109375" style="1" customWidth="1"/>
    <col min="12017" max="12017" width="33.85546875" style="1" customWidth="1"/>
    <col min="12018" max="12018" width="43.42578125" style="1" customWidth="1"/>
    <col min="12019" max="12019" width="28.7109375" style="1" customWidth="1"/>
    <col min="12020" max="12020" width="23.140625" style="1" customWidth="1"/>
    <col min="12021" max="12021" width="25.42578125" style="1" customWidth="1"/>
    <col min="12022" max="12022" width="18.140625" style="1" customWidth="1"/>
    <col min="12023" max="12023" width="30.28515625" style="1" customWidth="1"/>
    <col min="12024" max="12031" width="0" style="1" hidden="1" customWidth="1"/>
    <col min="12032" max="12032" width="28.140625" style="1" customWidth="1"/>
    <col min="12033" max="12033" width="24" style="1" customWidth="1"/>
    <col min="12034" max="12271" width="9.140625" style="1"/>
    <col min="12272" max="12272" width="17.7109375" style="1" customWidth="1"/>
    <col min="12273" max="12273" width="33.85546875" style="1" customWidth="1"/>
    <col min="12274" max="12274" width="43.42578125" style="1" customWidth="1"/>
    <col min="12275" max="12275" width="28.7109375" style="1" customWidth="1"/>
    <col min="12276" max="12276" width="23.140625" style="1" customWidth="1"/>
    <col min="12277" max="12277" width="25.42578125" style="1" customWidth="1"/>
    <col min="12278" max="12278" width="18.140625" style="1" customWidth="1"/>
    <col min="12279" max="12279" width="30.28515625" style="1" customWidth="1"/>
    <col min="12280" max="12287" width="0" style="1" hidden="1" customWidth="1"/>
    <col min="12288" max="12288" width="28.140625" style="1" customWidth="1"/>
    <col min="12289" max="12289" width="24" style="1" customWidth="1"/>
    <col min="12290" max="12527" width="9.140625" style="1"/>
    <col min="12528" max="12528" width="17.7109375" style="1" customWidth="1"/>
    <col min="12529" max="12529" width="33.85546875" style="1" customWidth="1"/>
    <col min="12530" max="12530" width="43.42578125" style="1" customWidth="1"/>
    <col min="12531" max="12531" width="28.7109375" style="1" customWidth="1"/>
    <col min="12532" max="12532" width="23.140625" style="1" customWidth="1"/>
    <col min="12533" max="12533" width="25.42578125" style="1" customWidth="1"/>
    <col min="12534" max="12534" width="18.140625" style="1" customWidth="1"/>
    <col min="12535" max="12535" width="30.28515625" style="1" customWidth="1"/>
    <col min="12536" max="12543" width="0" style="1" hidden="1" customWidth="1"/>
    <col min="12544" max="12544" width="28.140625" style="1" customWidth="1"/>
    <col min="12545" max="12545" width="24" style="1" customWidth="1"/>
    <col min="12546" max="12783" width="9.140625" style="1"/>
    <col min="12784" max="12784" width="17.7109375" style="1" customWidth="1"/>
    <col min="12785" max="12785" width="33.85546875" style="1" customWidth="1"/>
    <col min="12786" max="12786" width="43.42578125" style="1" customWidth="1"/>
    <col min="12787" max="12787" width="28.7109375" style="1" customWidth="1"/>
    <col min="12788" max="12788" width="23.140625" style="1" customWidth="1"/>
    <col min="12789" max="12789" width="25.42578125" style="1" customWidth="1"/>
    <col min="12790" max="12790" width="18.140625" style="1" customWidth="1"/>
    <col min="12791" max="12791" width="30.28515625" style="1" customWidth="1"/>
    <col min="12792" max="12799" width="0" style="1" hidden="1" customWidth="1"/>
    <col min="12800" max="12800" width="28.140625" style="1" customWidth="1"/>
    <col min="12801" max="12801" width="24" style="1" customWidth="1"/>
    <col min="12802" max="13039" width="9.140625" style="1"/>
    <col min="13040" max="13040" width="17.7109375" style="1" customWidth="1"/>
    <col min="13041" max="13041" width="33.85546875" style="1" customWidth="1"/>
    <col min="13042" max="13042" width="43.42578125" style="1" customWidth="1"/>
    <col min="13043" max="13043" width="28.7109375" style="1" customWidth="1"/>
    <col min="13044" max="13044" width="23.140625" style="1" customWidth="1"/>
    <col min="13045" max="13045" width="25.42578125" style="1" customWidth="1"/>
    <col min="13046" max="13046" width="18.140625" style="1" customWidth="1"/>
    <col min="13047" max="13047" width="30.28515625" style="1" customWidth="1"/>
    <col min="13048" max="13055" width="0" style="1" hidden="1" customWidth="1"/>
    <col min="13056" max="13056" width="28.140625" style="1" customWidth="1"/>
    <col min="13057" max="13057" width="24" style="1" customWidth="1"/>
    <col min="13058" max="13295" width="9.140625" style="1"/>
    <col min="13296" max="13296" width="17.7109375" style="1" customWidth="1"/>
    <col min="13297" max="13297" width="33.85546875" style="1" customWidth="1"/>
    <col min="13298" max="13298" width="43.42578125" style="1" customWidth="1"/>
    <col min="13299" max="13299" width="28.7109375" style="1" customWidth="1"/>
    <col min="13300" max="13300" width="23.140625" style="1" customWidth="1"/>
    <col min="13301" max="13301" width="25.42578125" style="1" customWidth="1"/>
    <col min="13302" max="13302" width="18.140625" style="1" customWidth="1"/>
    <col min="13303" max="13303" width="30.28515625" style="1" customWidth="1"/>
    <col min="13304" max="13311" width="0" style="1" hidden="1" customWidth="1"/>
    <col min="13312" max="13312" width="28.140625" style="1" customWidth="1"/>
    <col min="13313" max="13313" width="24" style="1" customWidth="1"/>
    <col min="13314" max="13551" width="9.140625" style="1"/>
    <col min="13552" max="13552" width="17.7109375" style="1" customWidth="1"/>
    <col min="13553" max="13553" width="33.85546875" style="1" customWidth="1"/>
    <col min="13554" max="13554" width="43.42578125" style="1" customWidth="1"/>
    <col min="13555" max="13555" width="28.7109375" style="1" customWidth="1"/>
    <col min="13556" max="13556" width="23.140625" style="1" customWidth="1"/>
    <col min="13557" max="13557" width="25.42578125" style="1" customWidth="1"/>
    <col min="13558" max="13558" width="18.140625" style="1" customWidth="1"/>
    <col min="13559" max="13559" width="30.28515625" style="1" customWidth="1"/>
    <col min="13560" max="13567" width="0" style="1" hidden="1" customWidth="1"/>
    <col min="13568" max="13568" width="28.140625" style="1" customWidth="1"/>
    <col min="13569" max="13569" width="24" style="1" customWidth="1"/>
    <col min="13570" max="13807" width="9.140625" style="1"/>
    <col min="13808" max="13808" width="17.7109375" style="1" customWidth="1"/>
    <col min="13809" max="13809" width="33.85546875" style="1" customWidth="1"/>
    <col min="13810" max="13810" width="43.42578125" style="1" customWidth="1"/>
    <col min="13811" max="13811" width="28.7109375" style="1" customWidth="1"/>
    <col min="13812" max="13812" width="23.140625" style="1" customWidth="1"/>
    <col min="13813" max="13813" width="25.42578125" style="1" customWidth="1"/>
    <col min="13814" max="13814" width="18.140625" style="1" customWidth="1"/>
    <col min="13815" max="13815" width="30.28515625" style="1" customWidth="1"/>
    <col min="13816" max="13823" width="0" style="1" hidden="1" customWidth="1"/>
    <col min="13824" max="13824" width="28.140625" style="1" customWidth="1"/>
    <col min="13825" max="13825" width="24" style="1" customWidth="1"/>
    <col min="13826" max="14063" width="9.140625" style="1"/>
    <col min="14064" max="14064" width="17.7109375" style="1" customWidth="1"/>
    <col min="14065" max="14065" width="33.85546875" style="1" customWidth="1"/>
    <col min="14066" max="14066" width="43.42578125" style="1" customWidth="1"/>
    <col min="14067" max="14067" width="28.7109375" style="1" customWidth="1"/>
    <col min="14068" max="14068" width="23.140625" style="1" customWidth="1"/>
    <col min="14069" max="14069" width="25.42578125" style="1" customWidth="1"/>
    <col min="14070" max="14070" width="18.140625" style="1" customWidth="1"/>
    <col min="14071" max="14071" width="30.28515625" style="1" customWidth="1"/>
    <col min="14072" max="14079" width="0" style="1" hidden="1" customWidth="1"/>
    <col min="14080" max="14080" width="28.140625" style="1" customWidth="1"/>
    <col min="14081" max="14081" width="24" style="1" customWidth="1"/>
    <col min="14082" max="14319" width="9.140625" style="1"/>
    <col min="14320" max="14320" width="17.7109375" style="1" customWidth="1"/>
    <col min="14321" max="14321" width="33.85546875" style="1" customWidth="1"/>
    <col min="14322" max="14322" width="43.42578125" style="1" customWidth="1"/>
    <col min="14323" max="14323" width="28.7109375" style="1" customWidth="1"/>
    <col min="14324" max="14324" width="23.140625" style="1" customWidth="1"/>
    <col min="14325" max="14325" width="25.42578125" style="1" customWidth="1"/>
    <col min="14326" max="14326" width="18.140625" style="1" customWidth="1"/>
    <col min="14327" max="14327" width="30.28515625" style="1" customWidth="1"/>
    <col min="14328" max="14335" width="0" style="1" hidden="1" customWidth="1"/>
    <col min="14336" max="14336" width="28.140625" style="1" customWidth="1"/>
    <col min="14337" max="14337" width="24" style="1" customWidth="1"/>
    <col min="14338" max="14575" width="9.140625" style="1"/>
    <col min="14576" max="14576" width="17.7109375" style="1" customWidth="1"/>
    <col min="14577" max="14577" width="33.85546875" style="1" customWidth="1"/>
    <col min="14578" max="14578" width="43.42578125" style="1" customWidth="1"/>
    <col min="14579" max="14579" width="28.7109375" style="1" customWidth="1"/>
    <col min="14580" max="14580" width="23.140625" style="1" customWidth="1"/>
    <col min="14581" max="14581" width="25.42578125" style="1" customWidth="1"/>
    <col min="14582" max="14582" width="18.140625" style="1" customWidth="1"/>
    <col min="14583" max="14583" width="30.28515625" style="1" customWidth="1"/>
    <col min="14584" max="14591" width="0" style="1" hidden="1" customWidth="1"/>
    <col min="14592" max="14592" width="28.140625" style="1" customWidth="1"/>
    <col min="14593" max="14593" width="24" style="1" customWidth="1"/>
    <col min="14594" max="14831" width="9.140625" style="1"/>
    <col min="14832" max="14832" width="17.7109375" style="1" customWidth="1"/>
    <col min="14833" max="14833" width="33.85546875" style="1" customWidth="1"/>
    <col min="14834" max="14834" width="43.42578125" style="1" customWidth="1"/>
    <col min="14835" max="14835" width="28.7109375" style="1" customWidth="1"/>
    <col min="14836" max="14836" width="23.140625" style="1" customWidth="1"/>
    <col min="14837" max="14837" width="25.42578125" style="1" customWidth="1"/>
    <col min="14838" max="14838" width="18.140625" style="1" customWidth="1"/>
    <col min="14839" max="14839" width="30.28515625" style="1" customWidth="1"/>
    <col min="14840" max="14847" width="0" style="1" hidden="1" customWidth="1"/>
    <col min="14848" max="14848" width="28.140625" style="1" customWidth="1"/>
    <col min="14849" max="14849" width="24" style="1" customWidth="1"/>
    <col min="14850" max="15087" width="9.140625" style="1"/>
    <col min="15088" max="15088" width="17.7109375" style="1" customWidth="1"/>
    <col min="15089" max="15089" width="33.85546875" style="1" customWidth="1"/>
    <col min="15090" max="15090" width="43.42578125" style="1" customWidth="1"/>
    <col min="15091" max="15091" width="28.7109375" style="1" customWidth="1"/>
    <col min="15092" max="15092" width="23.140625" style="1" customWidth="1"/>
    <col min="15093" max="15093" width="25.42578125" style="1" customWidth="1"/>
    <col min="15094" max="15094" width="18.140625" style="1" customWidth="1"/>
    <col min="15095" max="15095" width="30.28515625" style="1" customWidth="1"/>
    <col min="15096" max="15103" width="0" style="1" hidden="1" customWidth="1"/>
    <col min="15104" max="15104" width="28.140625" style="1" customWidth="1"/>
    <col min="15105" max="15105" width="24" style="1" customWidth="1"/>
    <col min="15106" max="15343" width="9.140625" style="1"/>
    <col min="15344" max="15344" width="17.7109375" style="1" customWidth="1"/>
    <col min="15345" max="15345" width="33.85546875" style="1" customWidth="1"/>
    <col min="15346" max="15346" width="43.42578125" style="1" customWidth="1"/>
    <col min="15347" max="15347" width="28.7109375" style="1" customWidth="1"/>
    <col min="15348" max="15348" width="23.140625" style="1" customWidth="1"/>
    <col min="15349" max="15349" width="25.42578125" style="1" customWidth="1"/>
    <col min="15350" max="15350" width="18.140625" style="1" customWidth="1"/>
    <col min="15351" max="15351" width="30.28515625" style="1" customWidth="1"/>
    <col min="15352" max="15359" width="0" style="1" hidden="1" customWidth="1"/>
    <col min="15360" max="15360" width="28.140625" style="1" customWidth="1"/>
    <col min="15361" max="15361" width="24" style="1" customWidth="1"/>
    <col min="15362" max="15599" width="9.140625" style="1"/>
    <col min="15600" max="15600" width="17.7109375" style="1" customWidth="1"/>
    <col min="15601" max="15601" width="33.85546875" style="1" customWidth="1"/>
    <col min="15602" max="15602" width="43.42578125" style="1" customWidth="1"/>
    <col min="15603" max="15603" width="28.7109375" style="1" customWidth="1"/>
    <col min="15604" max="15604" width="23.140625" style="1" customWidth="1"/>
    <col min="15605" max="15605" width="25.42578125" style="1" customWidth="1"/>
    <col min="15606" max="15606" width="18.140625" style="1" customWidth="1"/>
    <col min="15607" max="15607" width="30.28515625" style="1" customWidth="1"/>
    <col min="15608" max="15615" width="0" style="1" hidden="1" customWidth="1"/>
    <col min="15616" max="15616" width="28.140625" style="1" customWidth="1"/>
    <col min="15617" max="15617" width="24" style="1" customWidth="1"/>
    <col min="15618" max="15855" width="9.140625" style="1"/>
    <col min="15856" max="15856" width="17.7109375" style="1" customWidth="1"/>
    <col min="15857" max="15857" width="33.85546875" style="1" customWidth="1"/>
    <col min="15858" max="15858" width="43.42578125" style="1" customWidth="1"/>
    <col min="15859" max="15859" width="28.7109375" style="1" customWidth="1"/>
    <col min="15860" max="15860" width="23.140625" style="1" customWidth="1"/>
    <col min="15861" max="15861" width="25.42578125" style="1" customWidth="1"/>
    <col min="15862" max="15862" width="18.140625" style="1" customWidth="1"/>
    <col min="15863" max="15863" width="30.28515625" style="1" customWidth="1"/>
    <col min="15864" max="15871" width="0" style="1" hidden="1" customWidth="1"/>
    <col min="15872" max="15872" width="28.140625" style="1" customWidth="1"/>
    <col min="15873" max="15873" width="24" style="1" customWidth="1"/>
    <col min="15874" max="16111" width="9.140625" style="1"/>
    <col min="16112" max="16112" width="17.7109375" style="1" customWidth="1"/>
    <col min="16113" max="16113" width="33.85546875" style="1" customWidth="1"/>
    <col min="16114" max="16114" width="43.42578125" style="1" customWidth="1"/>
    <col min="16115" max="16115" width="28.7109375" style="1" customWidth="1"/>
    <col min="16116" max="16116" width="23.140625" style="1" customWidth="1"/>
    <col min="16117" max="16117" width="25.42578125" style="1" customWidth="1"/>
    <col min="16118" max="16118" width="18.140625" style="1" customWidth="1"/>
    <col min="16119" max="16119" width="30.28515625" style="1" customWidth="1"/>
    <col min="16120" max="16127" width="0" style="1" hidden="1" customWidth="1"/>
    <col min="16128" max="16128" width="28.140625" style="1" customWidth="1"/>
    <col min="16129" max="16129" width="24" style="1" customWidth="1"/>
    <col min="16130" max="16384" width="9.140625" style="1"/>
  </cols>
  <sheetData>
    <row r="1" spans="1:18" ht="41.25" customHeight="1" x14ac:dyDescent="0.25">
      <c r="A1" s="62" t="s">
        <v>0</v>
      </c>
      <c r="B1" s="64" t="s">
        <v>36</v>
      </c>
      <c r="C1" s="65"/>
      <c r="D1" s="65"/>
      <c r="E1" s="65"/>
      <c r="F1" s="65"/>
      <c r="G1" s="65"/>
      <c r="H1" s="66"/>
    </row>
    <row r="2" spans="1:18" ht="207.75" customHeight="1" x14ac:dyDescent="0.25">
      <c r="A2" s="63"/>
      <c r="B2" s="67"/>
      <c r="C2" s="68"/>
      <c r="D2" s="68"/>
      <c r="E2" s="68"/>
      <c r="F2" s="68"/>
      <c r="G2" s="68"/>
      <c r="H2" s="69"/>
    </row>
    <row r="3" spans="1:18" ht="27.75" x14ac:dyDescent="0.25">
      <c r="A3" s="23" t="s">
        <v>1</v>
      </c>
      <c r="B3" s="24"/>
      <c r="C3" s="25"/>
      <c r="D3" s="26"/>
      <c r="E3" s="26"/>
      <c r="F3" s="24"/>
      <c r="G3" s="24"/>
      <c r="H3" s="24"/>
    </row>
    <row r="4" spans="1:18" ht="27.75" customHeight="1" x14ac:dyDescent="0.25">
      <c r="A4" s="27"/>
      <c r="B4" s="70" t="s">
        <v>2</v>
      </c>
      <c r="C4" s="70"/>
      <c r="D4" s="70"/>
      <c r="E4" s="70"/>
      <c r="F4" s="70"/>
      <c r="G4" s="93"/>
      <c r="H4" s="93"/>
    </row>
    <row r="5" spans="1:18" ht="27.75" x14ac:dyDescent="0.25">
      <c r="A5" s="28"/>
      <c r="B5" s="24"/>
      <c r="C5" s="25"/>
      <c r="D5" s="26"/>
      <c r="E5" s="26"/>
      <c r="F5" s="24"/>
      <c r="G5" s="24"/>
      <c r="H5" s="24"/>
    </row>
    <row r="6" spans="1:18" ht="40.5" x14ac:dyDescent="0.3">
      <c r="A6" s="29" t="s">
        <v>3</v>
      </c>
      <c r="B6" s="71" t="s">
        <v>4</v>
      </c>
      <c r="C6" s="72"/>
      <c r="D6" s="72"/>
      <c r="E6" s="73"/>
      <c r="F6" s="29" t="s">
        <v>5</v>
      </c>
      <c r="G6" s="29"/>
      <c r="H6" s="29" t="s">
        <v>6</v>
      </c>
      <c r="I6" s="9"/>
      <c r="J6" s="10"/>
      <c r="K6" s="10"/>
    </row>
    <row r="7" spans="1:18" ht="28.5" x14ac:dyDescent="0.25">
      <c r="A7" s="30" t="s">
        <v>7</v>
      </c>
      <c r="B7" s="74" t="s">
        <v>21</v>
      </c>
      <c r="C7" s="75"/>
      <c r="D7" s="75"/>
      <c r="E7" s="76"/>
      <c r="F7" s="31">
        <v>1</v>
      </c>
      <c r="G7" s="32"/>
      <c r="H7" s="33">
        <f>$G$4*F7</f>
        <v>0</v>
      </c>
      <c r="I7" s="11"/>
      <c r="J7" s="12"/>
      <c r="K7" s="12"/>
    </row>
    <row r="8" spans="1:18" ht="28.5" x14ac:dyDescent="0.25">
      <c r="A8" s="34" t="s">
        <v>22</v>
      </c>
      <c r="B8" s="77" t="s">
        <v>23</v>
      </c>
      <c r="C8" s="78"/>
      <c r="D8" s="78"/>
      <c r="E8" s="79"/>
      <c r="F8" s="35"/>
      <c r="G8" s="32"/>
      <c r="H8" s="33">
        <f>[5]Estimate!H17</f>
        <v>9760000</v>
      </c>
      <c r="I8" s="11"/>
      <c r="J8" s="12"/>
      <c r="K8" s="12"/>
    </row>
    <row r="9" spans="1:18" ht="27.75" x14ac:dyDescent="0.25">
      <c r="A9" s="36"/>
      <c r="B9" s="95" t="s">
        <v>8</v>
      </c>
      <c r="C9" s="95"/>
      <c r="D9" s="95"/>
      <c r="E9" s="95"/>
      <c r="F9" s="37"/>
      <c r="G9" s="32"/>
      <c r="H9" s="94">
        <f>SUM(H7:H8)</f>
        <v>9760000</v>
      </c>
      <c r="I9" s="9"/>
      <c r="J9" s="12"/>
      <c r="K9" s="12"/>
    </row>
    <row r="10" spans="1:18" ht="27.75" x14ac:dyDescent="0.25">
      <c r="A10" s="36" t="s">
        <v>7</v>
      </c>
      <c r="B10" s="80" t="s">
        <v>24</v>
      </c>
      <c r="C10" s="81"/>
      <c r="D10" s="38">
        <v>1</v>
      </c>
      <c r="E10" s="39"/>
      <c r="F10" s="37"/>
      <c r="G10" s="32"/>
      <c r="H10" s="40">
        <f>H7</f>
        <v>0</v>
      </c>
      <c r="I10" s="9"/>
      <c r="J10" s="12"/>
      <c r="K10" s="12"/>
    </row>
    <row r="11" spans="1:18" ht="27.75" x14ac:dyDescent="0.25">
      <c r="A11" s="41" t="s">
        <v>22</v>
      </c>
      <c r="B11" s="80" t="str">
        <f>B8</f>
        <v>Deployment of 1 nos of 75 MT Crane</v>
      </c>
      <c r="C11" s="82"/>
      <c r="D11" s="82"/>
      <c r="E11" s="81"/>
      <c r="F11" s="37"/>
      <c r="G11" s="32"/>
      <c r="H11" s="40">
        <f>H8</f>
        <v>9760000</v>
      </c>
      <c r="I11" s="9"/>
      <c r="J11" s="13"/>
      <c r="K11" s="12"/>
    </row>
    <row r="12" spans="1:18" ht="27.75" x14ac:dyDescent="0.25">
      <c r="A12" s="41"/>
      <c r="B12" s="42"/>
      <c r="C12" s="43"/>
      <c r="D12" s="29"/>
      <c r="E12" s="29"/>
      <c r="F12" s="37"/>
      <c r="G12" s="32"/>
      <c r="H12" s="44"/>
      <c r="I12" s="9"/>
      <c r="J12" s="13"/>
      <c r="K12" s="12"/>
    </row>
    <row r="13" spans="1:18" ht="20.25" x14ac:dyDescent="0.25">
      <c r="A13" s="8" t="s">
        <v>25</v>
      </c>
      <c r="B13" s="8"/>
      <c r="C13" s="8"/>
      <c r="D13" s="8"/>
      <c r="E13" s="8"/>
      <c r="F13" s="45"/>
      <c r="G13" s="46"/>
      <c r="H13" s="47"/>
      <c r="I13" s="9"/>
      <c r="J13" s="13"/>
      <c r="K13" s="12"/>
    </row>
    <row r="14" spans="1:18" ht="20.25" x14ac:dyDescent="0.25">
      <c r="A14" s="83" t="s">
        <v>9</v>
      </c>
      <c r="B14" s="83" t="s">
        <v>10</v>
      </c>
      <c r="C14" s="84" t="s">
        <v>11</v>
      </c>
      <c r="D14" s="85" t="s">
        <v>12</v>
      </c>
      <c r="E14" s="85" t="s">
        <v>13</v>
      </c>
      <c r="F14" s="48"/>
      <c r="G14" s="49"/>
      <c r="H14" s="50"/>
      <c r="I14" s="9"/>
      <c r="J14" s="13"/>
      <c r="K14" s="12"/>
    </row>
    <row r="15" spans="1:18" s="2" customFormat="1" ht="40.5" x14ac:dyDescent="0.25">
      <c r="A15" s="83"/>
      <c r="B15" s="83"/>
      <c r="C15" s="84"/>
      <c r="D15" s="85"/>
      <c r="E15" s="85"/>
      <c r="F15" s="8" t="s">
        <v>14</v>
      </c>
      <c r="G15" s="8" t="s">
        <v>15</v>
      </c>
      <c r="H15" s="8" t="s">
        <v>16</v>
      </c>
      <c r="I15" s="14"/>
      <c r="J15" s="12"/>
      <c r="K15" s="12"/>
    </row>
    <row r="16" spans="1:18" s="2" customFormat="1" ht="28.5" x14ac:dyDescent="0.25">
      <c r="A16" s="51">
        <v>1.1000000000000001</v>
      </c>
      <c r="B16" s="52" t="s">
        <v>32</v>
      </c>
      <c r="C16" s="53" t="str">
        <f>[6]Input!B2</f>
        <v>1A</v>
      </c>
      <c r="D16" s="54">
        <f>[5]Estimate!M5</f>
        <v>5147</v>
      </c>
      <c r="E16" s="55" t="s">
        <v>17</v>
      </c>
      <c r="F16" s="56">
        <f>ROUND([5]Estimate!Q5,8)</f>
        <v>0.61352034</v>
      </c>
      <c r="G16" s="57">
        <f>$G$4*F16/D16</f>
        <v>0</v>
      </c>
      <c r="H16" s="8">
        <f t="shared" ref="H16:H20" si="0">G16*D16</f>
        <v>0</v>
      </c>
      <c r="I16" s="14"/>
      <c r="J16" s="12"/>
      <c r="K16" s="12"/>
      <c r="L16" s="14"/>
      <c r="M16" s="14"/>
      <c r="N16" s="14"/>
      <c r="O16" s="14"/>
      <c r="P16" s="14"/>
      <c r="Q16" s="14"/>
      <c r="R16" s="14"/>
    </row>
    <row r="17" spans="1:23" ht="28.5" x14ac:dyDescent="0.25">
      <c r="A17" s="51">
        <v>1.2</v>
      </c>
      <c r="B17" s="52" t="str">
        <f>[5]Estimate!B10</f>
        <v>LP Piping- CS Piping</v>
      </c>
      <c r="C17" s="53" t="s">
        <v>27</v>
      </c>
      <c r="D17" s="54">
        <f>[5]Estimate!M10</f>
        <v>1590</v>
      </c>
      <c r="E17" s="55" t="s">
        <v>17</v>
      </c>
      <c r="F17" s="56">
        <f>ROUND([5]Estimate!Q10,8)</f>
        <v>0.26804346000000001</v>
      </c>
      <c r="G17" s="57">
        <f t="shared" ref="G17:G20" si="1">$G$4*F17/D17</f>
        <v>0</v>
      </c>
      <c r="H17" s="8">
        <f t="shared" si="0"/>
        <v>0</v>
      </c>
      <c r="I17" s="9"/>
      <c r="J17" s="12"/>
      <c r="K17" s="12"/>
      <c r="L17" s="9"/>
      <c r="M17" s="9"/>
      <c r="N17" s="9"/>
      <c r="O17" s="9"/>
      <c r="P17" s="9"/>
      <c r="Q17" s="9"/>
      <c r="R17" s="9" t="e">
        <f>#REF!</f>
        <v>#REF!</v>
      </c>
    </row>
    <row r="18" spans="1:23" ht="28.5" x14ac:dyDescent="0.35">
      <c r="A18" s="51">
        <v>1.3</v>
      </c>
      <c r="B18" s="52" t="str">
        <f>[5]Estimate!B11</f>
        <v>LP Piping- GI Piping</v>
      </c>
      <c r="C18" s="53" t="s">
        <v>28</v>
      </c>
      <c r="D18" s="54">
        <f>[5]Estimate!M11</f>
        <v>254</v>
      </c>
      <c r="E18" s="55" t="s">
        <v>17</v>
      </c>
      <c r="F18" s="56">
        <f>ROUND([5]Estimate!Q11,8)</f>
        <v>4.7544339999999997E-2</v>
      </c>
      <c r="G18" s="57">
        <f t="shared" si="1"/>
        <v>0</v>
      </c>
      <c r="H18" s="8">
        <f t="shared" si="0"/>
        <v>0</v>
      </c>
      <c r="I18" s="15"/>
      <c r="J18" s="16"/>
      <c r="K18" s="16"/>
      <c r="L18" s="17"/>
      <c r="M18" s="18"/>
      <c r="N18" s="9"/>
      <c r="O18" s="9" t="e">
        <f>G18/M18*100</f>
        <v>#DIV/0!</v>
      </c>
      <c r="P18" s="9"/>
      <c r="Q18" s="19">
        <v>0.369703855847065</v>
      </c>
      <c r="R18" s="9" t="e">
        <f>Q18*R$17</f>
        <v>#REF!</v>
      </c>
      <c r="T18" s="20" t="e">
        <f>G18/H18</f>
        <v>#DIV/0!</v>
      </c>
      <c r="U18" s="1" t="e">
        <f>T18*R18</f>
        <v>#DIV/0!</v>
      </c>
      <c r="V18" s="1" t="e">
        <f>U18*D18</f>
        <v>#DIV/0!</v>
      </c>
      <c r="W18" s="21" t="e">
        <f>U18/#REF!</f>
        <v>#DIV/0!</v>
      </c>
    </row>
    <row r="19" spans="1:23" ht="28.5" x14ac:dyDescent="0.35">
      <c r="A19" s="51">
        <v>1.4</v>
      </c>
      <c r="B19" s="52" t="str">
        <f>[5]Estimate!B12</f>
        <v>LP Piping- SS Piping</v>
      </c>
      <c r="C19" s="53" t="s">
        <v>29</v>
      </c>
      <c r="D19" s="54">
        <f>[5]Estimate!M12</f>
        <v>135</v>
      </c>
      <c r="E19" s="55" t="s">
        <v>17</v>
      </c>
      <c r="F19" s="56">
        <f>ROUND([5]Estimate!Q12,8)</f>
        <v>4.6648240000000001E-2</v>
      </c>
      <c r="G19" s="57">
        <f t="shared" si="1"/>
        <v>0</v>
      </c>
      <c r="H19" s="8">
        <f t="shared" si="0"/>
        <v>0</v>
      </c>
      <c r="I19" s="15"/>
      <c r="J19" s="16"/>
      <c r="K19" s="16"/>
      <c r="L19" s="17"/>
      <c r="M19" s="18"/>
      <c r="N19" s="9"/>
      <c r="O19" s="9"/>
      <c r="P19" s="9"/>
      <c r="Q19" s="19"/>
      <c r="R19" s="9"/>
      <c r="T19" s="20"/>
      <c r="W19" s="21"/>
    </row>
    <row r="20" spans="1:23" ht="28.5" x14ac:dyDescent="0.35">
      <c r="A20" s="51">
        <v>1.5</v>
      </c>
      <c r="B20" s="52" t="str">
        <f>[5]Estimate!B13</f>
        <v>Hangers and Supports for LP Piping</v>
      </c>
      <c r="C20" s="53" t="s">
        <v>30</v>
      </c>
      <c r="D20" s="54">
        <f>[5]Estimate!M13</f>
        <v>200</v>
      </c>
      <c r="E20" s="55" t="s">
        <v>17</v>
      </c>
      <c r="F20" s="56">
        <f>ROUND([5]Estimate!Q13,8)</f>
        <v>2.424362E-2</v>
      </c>
      <c r="G20" s="57">
        <f t="shared" si="1"/>
        <v>0</v>
      </c>
      <c r="H20" s="8">
        <f t="shared" si="0"/>
        <v>0</v>
      </c>
      <c r="I20" s="15"/>
      <c r="J20" s="16"/>
      <c r="K20" s="16"/>
      <c r="L20" s="17"/>
      <c r="M20" s="18"/>
      <c r="N20" s="9"/>
      <c r="O20" s="9"/>
      <c r="P20" s="9"/>
      <c r="Q20" s="19"/>
      <c r="R20" s="9"/>
      <c r="T20" s="20"/>
      <c r="W20" s="21"/>
    </row>
    <row r="21" spans="1:23" s="2" customFormat="1" ht="20.25" x14ac:dyDescent="0.25">
      <c r="A21" s="86" t="s">
        <v>26</v>
      </c>
      <c r="B21" s="87"/>
      <c r="C21" s="87"/>
      <c r="D21" s="87"/>
      <c r="E21" s="87"/>
      <c r="F21" s="87"/>
      <c r="G21" s="87"/>
      <c r="H21" s="88"/>
      <c r="I21" s="14"/>
      <c r="J21" s="12"/>
      <c r="K21" s="12"/>
    </row>
    <row r="22" spans="1:23" s="2" customFormat="1" ht="28.5" x14ac:dyDescent="0.25">
      <c r="A22" s="58">
        <v>1</v>
      </c>
      <c r="B22" s="52" t="str">
        <f>B8</f>
        <v>Deployment of 1 nos of 75 MT Crane</v>
      </c>
      <c r="C22" s="59"/>
      <c r="D22" s="54">
        <v>32</v>
      </c>
      <c r="E22" s="60" t="s">
        <v>31</v>
      </c>
      <c r="F22" s="8" t="s">
        <v>18</v>
      </c>
      <c r="G22" s="8">
        <v>305000</v>
      </c>
      <c r="H22" s="8">
        <f>G22*D22</f>
        <v>9760000</v>
      </c>
      <c r="I22" s="14"/>
      <c r="J22" s="12"/>
      <c r="K22" s="12"/>
    </row>
    <row r="23" spans="1:23" ht="28.5" x14ac:dyDescent="0.35">
      <c r="A23" s="58"/>
      <c r="B23" s="52" t="s">
        <v>33</v>
      </c>
      <c r="C23" s="59"/>
      <c r="D23" s="60"/>
      <c r="E23" s="55"/>
      <c r="F23" s="61"/>
      <c r="G23" s="8"/>
      <c r="H23" s="8">
        <f>H22</f>
        <v>9760000</v>
      </c>
      <c r="I23" s="15"/>
      <c r="J23" s="16"/>
      <c r="K23" s="16"/>
      <c r="L23" s="17"/>
      <c r="M23" s="18"/>
      <c r="N23" s="9"/>
      <c r="O23" s="9"/>
      <c r="P23" s="9"/>
      <c r="Q23" s="19"/>
      <c r="R23" s="9"/>
      <c r="T23" s="20"/>
      <c r="W23" s="21"/>
    </row>
    <row r="24" spans="1:23" ht="26.25" x14ac:dyDescent="0.35">
      <c r="A24" s="89" t="s">
        <v>19</v>
      </c>
      <c r="B24" s="89"/>
      <c r="C24" s="89"/>
      <c r="D24" s="89"/>
      <c r="E24" s="89"/>
      <c r="F24" s="89"/>
      <c r="G24" s="90"/>
      <c r="H24" s="90"/>
      <c r="I24" s="22"/>
      <c r="J24" s="16"/>
      <c r="K24" s="16"/>
      <c r="L24" s="17"/>
      <c r="M24" s="18"/>
      <c r="N24" s="9"/>
      <c r="O24" s="9"/>
      <c r="P24" s="9"/>
      <c r="Q24" s="19"/>
      <c r="R24" s="9"/>
      <c r="T24" s="20"/>
      <c r="W24" s="21"/>
    </row>
    <row r="25" spans="1:23" ht="25.5" x14ac:dyDescent="0.35">
      <c r="A25" s="91" t="s">
        <v>20</v>
      </c>
      <c r="B25" s="92"/>
      <c r="C25" s="83"/>
      <c r="D25" s="83"/>
      <c r="E25" s="83"/>
      <c r="F25" s="83"/>
      <c r="G25" s="83"/>
      <c r="H25" s="83"/>
      <c r="I25" s="15"/>
      <c r="J25" s="16"/>
      <c r="K25" s="16"/>
      <c r="L25" s="17"/>
      <c r="M25" s="18"/>
      <c r="N25" s="9"/>
      <c r="O25" s="9"/>
      <c r="P25" s="9"/>
      <c r="Q25" s="19"/>
      <c r="R25" s="9"/>
      <c r="T25" s="20"/>
      <c r="W25" s="21"/>
    </row>
    <row r="26" spans="1:23" ht="24" thickBot="1" x14ac:dyDescent="0.4">
      <c r="D26" s="6"/>
    </row>
    <row r="27" spans="1:23" ht="28.5" x14ac:dyDescent="0.25">
      <c r="A27" s="96" t="s">
        <v>35</v>
      </c>
      <c r="B27" s="97"/>
      <c r="C27" s="97"/>
      <c r="D27" s="97"/>
      <c r="E27" s="97"/>
      <c r="F27" s="97"/>
      <c r="G27" s="97"/>
      <c r="H27" s="98"/>
    </row>
    <row r="28" spans="1:23" ht="29.25" thickBot="1" x14ac:dyDescent="0.3">
      <c r="A28" s="99" t="s">
        <v>34</v>
      </c>
      <c r="B28" s="100"/>
      <c r="C28" s="100"/>
      <c r="D28" s="100"/>
      <c r="E28" s="100"/>
      <c r="F28" s="100"/>
      <c r="G28" s="100"/>
      <c r="H28" s="101"/>
    </row>
    <row r="47" spans="8:8" ht="25.5" x14ac:dyDescent="0.35">
      <c r="H47" s="7">
        <v>757101285</v>
      </c>
    </row>
  </sheetData>
  <mergeCells count="20">
    <mergeCell ref="A21:H21"/>
    <mergeCell ref="A24:F24"/>
    <mergeCell ref="G24:H24"/>
    <mergeCell ref="A25:B25"/>
    <mergeCell ref="C25:H25"/>
    <mergeCell ref="B7:E7"/>
    <mergeCell ref="B8:E8"/>
    <mergeCell ref="B10:C10"/>
    <mergeCell ref="B11:E11"/>
    <mergeCell ref="A14:A15"/>
    <mergeCell ref="B14:B15"/>
    <mergeCell ref="C14:C15"/>
    <mergeCell ref="D14:D15"/>
    <mergeCell ref="E14:E15"/>
    <mergeCell ref="B9:E9"/>
    <mergeCell ref="A1:A2"/>
    <mergeCell ref="B1:H2"/>
    <mergeCell ref="B4:F4"/>
    <mergeCell ref="G4:H4"/>
    <mergeCell ref="B6:E6"/>
  </mergeCells>
  <pageMargins left="0.73" right="0.75" top="0.55000000000000004" bottom="0.405511811" header="0.90551181102362199" footer="0.35433070866141703"/>
  <pageSetup paperSize="9" scale="41" fitToHeight="5" orientation="landscape" r:id="rId1"/>
  <headerFooter alignWithMargins="0"/>
  <colBreaks count="1" manualBreakCount="1">
    <brk id="8" max="5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Bid#1 (2)</vt:lpstr>
      <vt:lpstr>'Price Bid#1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Ankur Prabhakar</dc:creator>
  <cp:lastModifiedBy>Shailendra Kumar Athanerey</cp:lastModifiedBy>
  <dcterms:created xsi:type="dcterms:W3CDTF">2024-08-12T12:05:24Z</dcterms:created>
  <dcterms:modified xsi:type="dcterms:W3CDTF">2025-07-03T09:23:12Z</dcterms:modified>
</cp:coreProperties>
</file>